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dwin\Desktop\ASPAR MCOM\CPI Pandemia\REQ 1046-2021\"/>
    </mc:Choice>
  </mc:AlternateContent>
  <bookViews>
    <workbookView xWindow="0" yWindow="0" windowWidth="19200" windowHeight="8130" activeTab="2"/>
  </bookViews>
  <sheets>
    <sheet name="Coronavírus - COVID-19" sheetId="5" r:id="rId1"/>
    <sheet name="COVID-19 - CUIDADO PRECOCE" sheetId="1" r:id="rId2"/>
    <sheet name="Prevenção" sheetId="3" r:id="rId3"/>
    <sheet name="Vacinação " sheetId="2" r:id="rId4"/>
    <sheet name="Vacinação Complementar 1" sheetId="4" r:id="rId5"/>
  </sheets>
  <definedNames>
    <definedName name="_xlnm._FilterDatabase" localSheetId="0" hidden="1">'Coronavírus - COVID-19'!$A$8:$N$19</definedName>
    <definedName name="_xlnm._FilterDatabase" localSheetId="1" hidden="1">'COVID-19 - CUIDADO PRECOCE'!$A$7:$N$51</definedName>
    <definedName name="_xlnm._FilterDatabase" localSheetId="2" hidden="1">Prevenção!$A$8:$N$58</definedName>
    <definedName name="_xlnm._FilterDatabase" localSheetId="3" hidden="1">'Vacinação '!$A$8:$N$31</definedName>
    <definedName name="_xlnm._FilterDatabase" localSheetId="4" hidden="1">'Vacinação Complementar 1'!$A$9:$N$66</definedName>
    <definedName name="_xlnm.Print_Area" localSheetId="1">'COVID-19 - CUIDADO PRECOCE'!$B$1:$N$54</definedName>
    <definedName name="_xlnm.Print_Area" localSheetId="2">Prevenção!$A$1:$N$62</definedName>
    <definedName name="_xlnm.Print_Area" localSheetId="3">'Vacinação '!$A$1:$N$34</definedName>
    <definedName name="_xlnm.Print_Area" localSheetId="4">'Vacinação Complementar 1'!$A$1:$N$69</definedName>
    <definedName name="_xlnm.Print_Titles" localSheetId="1">'COVID-19 - CUIDADO PRECOCE'!$7:$7</definedName>
    <definedName name="_xlnm.Print_Titles" localSheetId="2">Prevenção!$8:$8</definedName>
    <definedName name="_xlnm.Print_Titles" localSheetId="3">'Vacinação '!$8:$8</definedName>
    <definedName name="_xlnm.Print_Titles" localSheetId="4">'Vacinação Complementar 1'!$9:$9</definedName>
  </definedNames>
  <calcPr calcId="162913"/>
</workbook>
</file>

<file path=xl/calcChain.xml><?xml version="1.0" encoding="utf-8"?>
<calcChain xmlns="http://schemas.openxmlformats.org/spreadsheetml/2006/main">
  <c r="N67" i="4" l="1"/>
  <c r="M67" i="4"/>
  <c r="N59" i="3"/>
  <c r="M59" i="3"/>
  <c r="N32" i="2"/>
  <c r="M32" i="2"/>
  <c r="M52" i="1"/>
  <c r="N52" i="1"/>
  <c r="M20" i="5"/>
  <c r="N20" i="5"/>
</calcChain>
</file>

<file path=xl/sharedStrings.xml><?xml version="1.0" encoding="utf-8"?>
<sst xmlns="http://schemas.openxmlformats.org/spreadsheetml/2006/main" count="1766" uniqueCount="354">
  <si>
    <t>NumDem</t>
  </si>
  <si>
    <t>Demanda</t>
  </si>
  <si>
    <t>Finalidade</t>
  </si>
  <si>
    <t>QTd</t>
  </si>
  <si>
    <t>COVID-19 - CUIDADO PRECOCE</t>
  </si>
  <si>
    <t>AUDIO E VIDEO</t>
  </si>
  <si>
    <t>PAGAMENTO DE CACHE</t>
  </si>
  <si>
    <t>1)Peça: pagamento de cachê;
2)Quantidade: 1;
3)Serviço: Projeto de Rede de Radiodifusão Influenciada para a campanha COVID-19 - CUIDADO PRECOCE, com testemunhal, postagens de conteúdo nas redes sociais INSTAGRAM, ou FACEBOOK ou YOUTUBE dos comunicadores/influenciadores nas seguintes regiões:
CENTRO OESTE: Goiás, Brasília; 
NORDESTE: Alagoas; 
SUL: Rio Grande do Sul, Paraná;
SUDESTE: São Paulo, Rio de Janeiro, Minas Gerais; 
NORTE: Pará;
O custo contempla: - Contratação de radialistas por praça (o mais relevante e com
melhor presença em redes sociais), para atuação em rádio e nas redes sociais; 
- Monitoramento, edição e finalização de testemunhal com todos radialistas da
campanha;
Entregas por Radialista:
Até 9 Merchans de rádio
Até 2 Publiposts (foto ou card ou vídeo);
4)Tipo: imagem e voz;
5)Minutagem: aproximadamente 60 segundos;
6)Celebridade: sim, 17 pessoas;
- Paulo Lopes - SÃO PAULO/SP;
- Tatá Lima - SÃO PAULO/SP;
- Trucão- SÃO PAULO/SP;
- Clóvis Monteiro- RIO DE JANEIRO/RJ;
- José Carlos Araújo - RIO DE JANEIRO/RJ;
- Acir Antão- BELO HORIZONTE/MG;
- Edson Aquino - BELO HORIZONTE/MG;
- Pedro Paulo - BELO HORIZONTE/MG;
- Nando Donel - PORTO ALEGRE/RS;
- Sérgio Zambiasi - PORTO ALEGRE/RS;
- Jota Crom - PORTO ALEGRE/RS;
- Alan Junior- CURITIBA/PR;
- Elizeu Lima - GOIÂNIA/GO;
- Luciano Pessoa - GOIÂNIA/GO;
- Gilvan Nunes - MACEIÓ/AL;
- Rodrigo Carvalho - Brasília/DF;
- Fábio Ferreira - BELÉM/PA;
7)Merchandising/Emissora: sim, RÁDIO CAPITAL AM (SP), BAND FM (SP),
TRANSAMÉRICA (SP), RÁDIO TUPI (RJ), ITATIAIA FM (BH), LIBERDADE FM (BH),
ALVORADA FM (BH), PAMPA FM (RS), CAIÇARA FM (RS), 104 FM (RS), MASSA FM (PR),
PAZ FM (GO), 99.5 FM (GO), RAULLAND (PA), GAZETA FM (AL), ATIVIDADE FM (DF)
8)Deslocamento: não;
9)Período de veiculação/utilização: 6 meses;
10)Utilização: rádio e Internet;
11)Praças: CENTRO OESTE: Goiás, Brasília; NORDESTE: Alagoas; SUL: Rio Grande do Sul,
Paraná; SUDESTE: São Paulo, Rio de Janeiro, Minas Gerais. NORTE: Pará;
12)Pacote: não;
13)Prazo estimado entre a contratação e a prestação do serviço: 07 dias a partir da
aprovação;
14)Observação: Não há.</t>
  </si>
  <si>
    <t>20/11/2020</t>
  </si>
  <si>
    <t>04.784.569/0002-27</t>
  </si>
  <si>
    <t>CALIA/Y2 PROPAGANDA E MARKETING LTDA.</t>
  </si>
  <si>
    <t>00.635.197/0001-35</t>
  </si>
  <si>
    <t>LDC LINHA DIRETA COMUNICACAO S/S</t>
  </si>
  <si>
    <t>ENVIO VIA LINK</t>
  </si>
  <si>
    <t xml:space="preserve">1)Peça: filme;  
2)Formato: HD;
3)Minutagem: 30 segundos;
4)Quantidade: 1;
5)Emissora: REDE TV;
6)Veiculação: Nacional;
7)Praça de destino: São Paulo;
8)Pacote: não;
9)Prazo estimado para o serviço: 1 dia;
10)Observação: filme intitulado CORONA CUIDADO. Demanda de caráter de urgência.
</t>
  </si>
  <si>
    <t>19/10/2020</t>
  </si>
  <si>
    <t>02.131.538/0001-60</t>
  </si>
  <si>
    <t>TV OMEGA LTDA.</t>
  </si>
  <si>
    <t xml:space="preserve">1) Peça: Merchandising;
2) Quantidade: 1;
3) Serviço: Pagamento de Cachê;
4) Tipo: Voz e imagem;
5) Minutagem: até 60 segundos;
6) Celebridade: Sim; Marcelo Carvalho; 
7) Emissora/Programa: RedeTV/ Mega Senha;
8) Deslocamento: não;
9) Período de veiculação/utilização: novembro de 2020;
10) Utilização: TV aberta;
11) Praça: Nacional;
12) Pacote: Não;
13) Prazo estimado entre a contratação e a prestação do serviço: não especificado;
14) Observação: não há.
</t>
  </si>
  <si>
    <t>05/11/2020</t>
  </si>
  <si>
    <t>05.613.959/0001-16</t>
  </si>
  <si>
    <t>NEW MIDIA SERVICOS LTDA</t>
  </si>
  <si>
    <t xml:space="preserve">1)Peça: filme;  					
2)Formato: HD;					
3)Minutagem: 30 segundos;					
4)Quantidade: 01;					
5)Emissora: Bandnews;					
6)Veiculação: Nacional;					
7)Praça de destino: São Paulo/SP;					
8)Pacote: não;					
9)Prazo estimado para o serviço: 1 dia;					
10)Observação: filme intitulado CORONA CUIDADO. Demanda de caráter de urgência.					
</t>
  </si>
  <si>
    <t>06.017.510/0001-58</t>
  </si>
  <si>
    <t>COMPANHIA RIO BONITO - COMUNICACOES</t>
  </si>
  <si>
    <t xml:space="preserve">1)Peça: posts; 
2)Quantidade: 28; 
3)Serviço: pagamento de cachê; 
4)Tipo: Voz e/ou imagem; 
5)Minutagem: stories de até 15 segundos; 
6)Celebridade: sim;
7)Merchandising/Emissora: não; 
8)Deslocamento: não; 
9)Período de veiculação/utilização: 2 meses; 
10)Utilização: redes sociais dos influenciadores; 
11)Praças: nacional; 
12)Pacote: não; 
13)Prazo estimado entre a contratação e a prestação do serviço: 15 dias; 
14)Observação: Jéssica Taynara  fará 1 Post   6 stories de até 15 segundos no perfil do Instagram; Flávia Viana fará 1 Post    6 stories de até 15 segundos no perfil do Instagram; Pam Puertas fará 1 Post   6 stories de até 15 segundos no perfil do Instagram; João Zoli fará 1 Post   6 stories de até 15 segundos no perfil do Instagram;
</t>
  </si>
  <si>
    <t>24/12/2020</t>
  </si>
  <si>
    <t>11.264.532/0001-52</t>
  </si>
  <si>
    <t>FKD COMUNICACAO, PROPAGANDA E MARKETING EIRELI</t>
  </si>
  <si>
    <t xml:space="preserve">1)Peça: filme; 
2)Formato: HD;
3)Minutagem: 30s;
4)Quantidade: 01;
5)Emissora: Record News;
6)Veiculação: Nacional;
7)Praça de destino: São Paulo;
8)Pacote: não;
9)Prazo estimado para o serviço: 1 dia;
10)Observação: filme intitulado CORONA CUIDADO. Demanda de caráter de urgência.
</t>
  </si>
  <si>
    <t>20/10/2020</t>
  </si>
  <si>
    <t>13.913.408/0001-04</t>
  </si>
  <si>
    <t>ADSTREAM SOLUCOES TECNOLOGICAS S.A.</t>
  </si>
  <si>
    <t>13.392.325/0001-09</t>
  </si>
  <si>
    <t>BCA PRODUCAO E DISTRIBUICAO DE FILMES LTDA</t>
  </si>
  <si>
    <t xml:space="preserve">1)Peça: filme; 
2)Formato: HD;
3)Minutagem: 30s;
4)Quantidade: 02;
5)Emissora: CNN e TV Gazeta;
6)Veiculação: Nacional;
7)Praça de destino: São Paulo;
8)Pacote: não;
9)Prazo estimado para o serviço: 1 dia;
10)Observação: filme intitulado CORONA CUIDADO. Demanda de caráter de urgência.
</t>
  </si>
  <si>
    <t xml:space="preserve">1)Peça: filme;  					
2)Formato: HD;					
3)Minutagem: 30 segundos;					
4)Quantidade: 01;					
5)Emissora: Globo;					
6)Veiculação: Regional;					
7)Praça de destino: Distrito Federal;					
8)Pacote: não;					
9)Prazo estimado para o serviço: 1 dia;					
10)Observação: filme intitulado CORONA CUIDADO. Demanda de caráter de urgência.					
</t>
  </si>
  <si>
    <t>27.865.757/0001-02</t>
  </si>
  <si>
    <t>GLOBO COMUNICACAO E PARTICIPACOES S/A</t>
  </si>
  <si>
    <t xml:space="preserve">1)Peça: filme;  					
2)Formato: HD;					
3)Minutagem: 30 segundos;					
4)Quantidade: 18;					
5)Emissora: Globo;					
6)Veiculação: Regional;					
7)Praça de destino: Rio Branco, Alagoas, Manaus, Ampá, Salvador, Fortaleza, Goiânia, São Luís, Campo Grande, Cuiabá, Belém, João Pessoa, Recife, Teresina, Natal, Porto Velho, Roraima e Palmas;					
8)Pacote: não;					
9)Prazo estimado para o serviço: 1 dia;					
10)Observação: filme intitulado CORONA CUIDADO. Demanda de caráter de urgência.					
</t>
  </si>
  <si>
    <t xml:space="preserve">1)Peça: filme;  
2)Formato: HD;
3)Minutagem: 30 segundos;
4)Quantidade: 1;
5)Emissora: GloboNews
6)Veiculação: Nacional;
7)Praça de destino: Rio de Janeiro/RJ;
8)Pacote: não;
9)Prazo estimado para o serviço: 1 dia;
10)Observação: filme intitulado CORONA CUIDADO. Demanda de caráter de urgência.
</t>
  </si>
  <si>
    <t xml:space="preserve">1) Peça: Merchandising;
2) Quantidade: 3;
3) Serviço: Pagamento de Cachê;
4) Tipo: Voz e imagem;
5) Minutagem: 60 segundos;
6) Celebridade: Sim; Sikera Junior; 
7) Emissora/Programa: RedeTV/ Alerta Nacional;
8) Deslocamento: não;
9) Período de veiculação/utilização: outubro de 2020;
10) Utilização: TV aberta;
11) Praça: Nacional;
12) Pacote: Não;
13) Prazo estimado entre a contratação e a prestação do serviço: não especificado;
14) Observação: não há.
</t>
  </si>
  <si>
    <t>23/10/2020</t>
  </si>
  <si>
    <t>28.054.053/0001-04</t>
  </si>
  <si>
    <t>JOSE SIQUEIRA BARROS JUNIOR PRODUCOES</t>
  </si>
  <si>
    <t>PRODUCAO GRAFICA</t>
  </si>
  <si>
    <t>PRODUCAO / CONFECCAO</t>
  </si>
  <si>
    <t xml:space="preserve">1)Peça: Front Light;
2)Material: lona front;
3)Quantidade: 01;
4)Unidade de medida: m;
5)Formato: 15x5;
6)Cores: 4/0;
7)Processo de impressão: digital;
8)Local de entrega: Cotia - SP
9)Serviço: não;
10)Acabamentos: sim, reforço total a cada 15cm;
11)Estrutura: não;
12)Pacote: sim (20);
13)Prazo estimado para o serviço: 5 dias;
14)Observação: demanda em caráter de urgência;
</t>
  </si>
  <si>
    <t>27/10/2020</t>
  </si>
  <si>
    <t>29.068.280/0001-51</t>
  </si>
  <si>
    <t>IDENTFIX SERIGRAFIA E IMPRESSAO DIGITAL EIRELI</t>
  </si>
  <si>
    <t>19.055.225/0001-73</t>
  </si>
  <si>
    <t>ZOOM IMAGEM COMERCIAL LTDA</t>
  </si>
  <si>
    <t xml:space="preserve">1)Peça: Outdoor lonado;
2)Material: lona front;
3)Quantidade: 01;
4)Unidade de medida: m;
5)Formato: 9x3;
6)Cores: 4/0;
7)Processo de impressão: digital;
8)Local de entrega: Vila São Sebastião - SP;
9)Serviço: não;
10)Acabamentos: sim, ilhós de 15 em 15 cm com bainha dupla;
11)Estrutura: não;
12)Pacote: sim (20);
13)Prazo estimado para o serviço: 5 dias;
14)Observação: demanda em caráter de urgência;
</t>
  </si>
  <si>
    <t xml:space="preserve">1)Peça: Front light;
2)Material: lona front;
3)Quantidade: 01;
4)Unidade de medida: m;
5)Formato: 15x5m;
6)Cores: 4/0;
7)Processo de impressão: digital;
8)Local de entrega: Cotia - SP
9)Serviço: não;
10)Acabamentos: sim, ilhós;
11)Estrutura: não;
12)Pacote: sim (20);
13)Prazo estimado para o serviço: 5 dias;
14)Observação: demanda em caráter de urgência;
</t>
  </si>
  <si>
    <t xml:space="preserve">1)Peça: Front Light;
2)Material: lona front;
3)Quantidade: 02;
4)Unidade de medida: m;
5)Formato: 7x3,60;
6)Cores: 4/0;
7)Processo de impressão: digital;
8)Local de entrega: Santo André - SP;
9)Serviço: não;
10)Acabamentos: sim, ilhós;
11)Estrutura: não;
12)Pacote: sim (20);
13)Prazo estimado para o serviço: 5 dias;
14)Observação: demanda em caráter de urgência;
</t>
  </si>
  <si>
    <t xml:space="preserve">1)Peça: Front Light;
2)Material: lona front;
3)Quantidade: 01;
4)Unidade de medida: m;
5)Formato: 9x3;
6)Cores: 4/0;
7)Processo de impressão: digital;
8)Local de entrega: Vila São Sebastião - SP;
9)Serviço: não;
10)Acabamentos: sim, Acabamento em Ilhós a cada 15cm - Lona é colocada com abraçadeiras Nylon enforca gato;
11)Estrutura: não;
12)Pacote: sim (20);
13)Prazo estimado para o serviço: 5 dias;
14)Observação: demanda em caráter de urgência;
</t>
  </si>
  <si>
    <t xml:space="preserve">1)Peça: Outdoor Lonado;
2)Material: lona front;
3)Quantidade: 01;
4)Unidade de medida: m;
5)Formato: 9x3;
6)Cores: 4/0;
7)Processo de impressão: digital;
8)Local de entrega: Vila São Sebastião - SP;
9)Serviço: não;
10)Acabamentos: sim, bainha dupla com ilhós a cada 15 cm;
11)Estrutura: não;
12)Pacote: sim (20);
13)Prazo estimado para o serviço: 5 dias;
14)Observação: demanda em caráter de urgência;	
</t>
  </si>
  <si>
    <t xml:space="preserve">1)Peça: Painel;
2)Material: lona 380g;
3)Quantidade: 01;
4)Unidade de medida: m;
5)Formato: 18,05x6;
6)Cores: 4/0;
7)Processo de impressão: digital;
8)Local de entrega: Campo Belo ? SP;
9)Serviço: não;
10)Acabamentos: sim, ILHÓS A CADA 15 CM, BAINHA REFORÇADA E SANGRAR PINTURA;
11)Estrutura: não;
12)Pacote: sim (20);
13)Prazo estimado para o serviço: 5 dias;
14)Observação: demanda em caráter de urgência;
</t>
  </si>
  <si>
    <t xml:space="preserve">1)Peça: Front light;
2)Material: lona front;
3)Quantidade: 01;
4)Unidade de medida: m;
5)Formato: 9x6;
6)Cores: 4/0;
7)Processo de impressão: digital;
8)Local de entrega: Vila Suzana - SP
9)Serviço: não;
10)Acabamentos: sim, reforço e ilhós a cada 20 cm;
11)Estrutura: não;
12)Pacote: sim (20);
13)Prazo estimado para o serviço: 5 dias;
14)Observação: demanda em caráter de urgência;
</t>
  </si>
  <si>
    <t xml:space="preserve">1)Peça: Front light;
2)Material: lona 300g 1000x1000 fios;
3)Quantidade: 01;
4)Unidade de medida: m;
5)Formato: 10x4;
6)Cores: 4/0;
7)Processo de impressão: digital;
8)Local de entrega: Planalto Paulista - SP
9)Serviço: não;
10)Acabamentos: sim, bainha dupla com corda naval;
11)Estrutura: não;
12)Pacote: sim (20);
13)Prazo estimado para o serviço: 5 dias;
14)Observação: demanda em caráter de urgência;
</t>
  </si>
  <si>
    <t xml:space="preserve">1)Peça: Front light;
2)Material: lona front;
3)Quantidade: 01;
4)Unidade de medida: m;
5)Formato: 5,90x3,90m;
6)Cores: 4/0;
7)Processo de impressão: digital;
8)Local de entrega: São Paulo - SP
9)Serviço: não;
10)Acabamentos: sim, bainha reforçada e ilhós a cada 20 cm;
11)Estrutura: não;
12)Pacote: sim (20);
13)Prazo estimado para o serviço: 5 dias;
14)Observação: demanda em caráter de urgência;
</t>
  </si>
  <si>
    <t xml:space="preserve">1)Peça: Front light;
2)Material: lona 300g 1000x1000 fios;
3)Quantidade: 01;
4)Unidade de medida: m;
5)Formato: 9x3m;
6)Cores: 4/0;
7)Processo de impressão: digital;
8)Local de entrega: Planalto Paulista ? São Paulo - SP;
9)Serviço: não;
10)Acabamentos: sim, bainha dupla com corda naval;
11)Estrutura: não;
12)Pacote: sim (20);
13)Prazo estimado para o serviço: 5 dias;
14)Observação: demanda em caráter de urgência;
</t>
  </si>
  <si>
    <t xml:space="preserve">1)Peça: Painel;
2)Material: lona front;
3)Quantidade: 01;
4)Unidade de medida: m;
5)Formato: 10x4m;
6)Cores: 4/0;
7)Processo de impressão: digital;
8)Local de entrega: Santo André - SP;
9)Serviço: não;
10)Acabamentos: sim, ilhós;
11)Estrutura: não;
12)Pacote: sim (20);
13)Prazo estimado para o serviço: 5 dias;
14)Observação: demanda em caráter de urgência;
</t>
  </si>
  <si>
    <t xml:space="preserve">1)Peça: Painel;
2)Material: lona front;
3)Quantidade: 01;
4)Unidade de medida: m;
5)Formato: 15x6m;
6)Cores: 4/0;
7)Processo de impressão: digital;
8)Local de entrega: Santo André - SP;
9)Serviço: não;
10)Acabamentos: sim, ilhós;
11)Estrutura: não;
12)Pacote: sim (20);
13)Prazo estimado para o serviço: 5 dias;
14)Observação: demanda em caráter de urgência;
</t>
  </si>
  <si>
    <t xml:space="preserve">1)Peça: Front light;
2)Material: lona front;
3)Quantidade: 01;
4)Unidade de medida: m;
5)Formato: 14,60x4,40 m;
6)Cores: 4/0;
7)Processo de impressão: digital;
8)Local de entrega: Santo André - SP;
9)Serviço: não;
10)Acabamentos: sim, ilhós;
11)Estrutura: não;
12)Pacote: sim (20);
13)Prazo estimado para o serviço: 5 dias;
14)Observação: demanda em caráter de urgência;	
</t>
  </si>
  <si>
    <t xml:space="preserve">1)Peça: Front Light;
2)Material: lona front;
3)Quantidade: 01;
4)Unidade de medida: m;
5)Formato: 15x5m;
6)Cores: 4/0;
7)Processo de impressão: digital;
8)Local de entrega: Santo André - SP;
9)Serviço: não;
10)Acabamentos: sim, ilhós;
11)Estrutura: não;
12)Pacote: sim (20);
13)Prazo estimado para o serviço: 5 dias;
14)Observação: demanda em caráter de urgência;
</t>
  </si>
  <si>
    <t xml:space="preserve">1)Peça: Painel;
2)Material: lona front;
3)Quantidade: 01;
4)Unidade de medida: m;
5)Formato: 20,40x6,90;
6)Cores: 4/0;
7)Processo de impressão: digital;
8)Local de entrega: São Paulo - SP;
9)Serviço: não;
10)Acabamentos: sim, rainha reforçada e ilhós a cada 20cm;
11)Estrutura: não;
12)Pacote: sim (20);
13)Prazo estimado para o serviço: 5 dias;
14)Observação: demanda em caráter de urgência;
</t>
  </si>
  <si>
    <t xml:space="preserve">1)Peça: Painel;
2)Material: tela ecológica polietileno baixa densidade;
3)Quantidade: 02;
4)Unidade de medida: m;
5)Formato: 15x5m;
6)Cores: 4/0;
7)Processo de impressão: digital;
8)Local de entrega: Vila Maria - SP;
9)Serviço: não;
10)Acabamentos: sim, reforço duplo   ilhós a cada 15cm;
11)Estrutura: não;
12)Pacote: sim (20);
13)Prazo estimado para o serviço: 5 dias;
14)Observação: demanda em caráter de urgência;
</t>
  </si>
  <si>
    <t xml:space="preserve">1)Peça: Painel;
2)Material: lona front;
3)Quantidade: 01;
4)Unidade de medida: m;
5)Formato: 12x6m;
6)Cores: 4/0;
7)Processo de impressão: digital;
8)Local de entrega: Vila Maria - SP;
9)Serviço: não;
10)Acabamentos: sim, ilhós;
11)Estrutura: não;
12)Pacote: sim (20);
13)Prazo estimado para o serviço: 5 dias;
14)Observação: demanda em caráter de urgência;	
</t>
  </si>
  <si>
    <t xml:space="preserve">1)Peça: Front light;
2)Material: lona front;
3)Quantidade: 01;
4)Unidade de medida: m;
5)Formato: 9x4,50m;
6)Cores: 4/0;
7)Processo de impressão: digital;
8)Local de entrega: Santo André - SP;
9)Serviço: não;
10)Acabamentos: sim, ilhós;
11)Estrutura: não;
12)Pacote: sim (20);
13)Prazo estimado para o serviço: 5 dias;
14)Observação: demanda em caráter de urgência;	
</t>
  </si>
  <si>
    <t xml:space="preserve">1)Peça: Front light;
2)Material: lona 300g 1000x1000 fios;
3)Quantidade: 01;
4)Unidade de medida: m;
5)Formato: 10x4m;
6)Cores: 4/0;
7)Processo de impressão: digital;
8)Local de entrega: Planalto Paulista ? São Paulo - SP;
9)Serviço: não;
10)Acabamentos: sim, bainha dupla com corda naval;
11)Estrutura: não;
12)Pacote: sim (20);
13)Prazo estimado para o serviço: 5 dias;
14)Observação: demanda em caráter de urgência;
</t>
  </si>
  <si>
    <t>INTERNET</t>
  </si>
  <si>
    <t>ADSERVER/RICH MEDIA</t>
  </si>
  <si>
    <t xml:space="preserve">1) Serviço - Adserver CPV - Custo por Visualização do Vídeo com tag VPAID;
2)Tipo: Custo por Visualização do Vídeo;
3) Retargeting: não;
4) Remessaging: não;
5) Criativo Dinamico (DCO dynamic-creative-optimization) para display: não;
6) Criativo Dinamico (DCO dynamic-creative-optimization) para vídeo: não;
7) Quantidade: 677.923;
8) Descrição: Contratação da tecnologia para formato Rich Media e acompanhamento das entregas
dos vídeos online; Hospedagem de peças com peso acima do permitido pelos veículos, mensuração
da audiência e gerenciamento de campanha online para formatos de vídeo;
9) Pacote: sim (2);
10) Observação: Pacote válido para contratação das tecnologias CPV Vpaid e CPV Vast.
</t>
  </si>
  <si>
    <t>30.538.933/0001-06</t>
  </si>
  <si>
    <t>00PX TECNOLOGIA DA INFORMACAO E PUBLICIDADE EIRELI</t>
  </si>
  <si>
    <t xml:space="preserve">1)Serviço - Adserver CPV - Custo por Visualização do Vídeo com tag VPAID;
2)Tipo: Custo por Visualização do Vídeo;
3)Retargeting: não;
4)Remessaging: não;
5)Criativo Dinamico (DCO dynamic-creative-optimization) para display: não;
6)Criativo Dinamico (DCO dynamic-creative-optimization) para vídeo: não;
7)Quantidade: 1.595.476;
8)Descrição: Contratação da tecnologia para formato Rich Media e acompanhamento das entregas dos vídeos online; Hospedagem de peças com peso acima do permitido pelos veículos, mensuração da audiência e gerenciamento de campanha online para formatos de vídeo;;
9)Pacote: sim (4);
10)Observação: Pacote válido para contratação das tecnologias CPM, CPC, CPV Vpaid e CPV Vast;
</t>
  </si>
  <si>
    <t>30/10/2020</t>
  </si>
  <si>
    <t xml:space="preserve">1)Serviço - Adserver - CPM - Custo por Mil Impressões;
2)Tipo: Rich Media;
3)Retargeting: não;
4)Remessaging: não;
5)Viewability: sim;
6)Verification e Blacklist: sim;
7)Criativo Dinamico (DCO dynamic-creative-optimization) para display: não;
8)Criativo Dinamico (DCO dynamic-creative-optimization) para vídeo: não;
9)Quantidade: 58.785.750;
10) Descrição: Utilização de Adserver convencional/rich media (hospedagem de peças de internet com peso acima do permitido), mensuração da audiência e gerenciamento de campanha on line.
11)Pacote: sim (4);
12)Observação: Pacote válido para contratação das tecnologias CPM, CPC, CPV Vpaid e CPV Vast.
</t>
  </si>
  <si>
    <t xml:space="preserve">1)Serviço - Adserver CPV - Custo por Visualização do Vídeo com tag VAST;
2)Tipo: Custo por Visualização do Vídeo;
3)Quantidade: 2.014.585;
4)Descrição: Contratação da tecnologia para formato Rich Media e acompanhamento das entregas dos vídeos online; Hospedagem de peças com peso acima do permitido pelos veículos, mensuração da audiência e gerenciamento de campanha online para formatos de vídeo;
5)Pacote: sim (4);
6)Observação: Pacote válido para contratação das tecnologias CPM, CPC, CPV Vpaid e CPV Vast. </t>
  </si>
  <si>
    <t xml:space="preserve">1)Serviço - Adserver CPC - Custo por Clique;
2)Tipo: Tracking;
3)Quantidade: 41.498; 
4)Descrição: Utilização de pixel contador, mensuração da audiência e gerenciamento de campanha on line; Click tracking para os formatos comprados por CPC pela mídia;
5)Pacote: sim (4);
6)Observação: Pacote válido para contratação das tecnologias CPM, CPC, CPV Vpaid e CPV Vast;
</t>
  </si>
  <si>
    <t xml:space="preserve">1) Serviço - Adserver CPV - Custo por Visualização do Vídeo com tag VAST;
2)Tipo: Custo por Visualização do Vídeo;
3) Quantidade: 345.000;
4)Descrição: Contratação da tecnologia para formato Rich Media e acompanhamento das entregas
dos vídeos online; Hospedagem de peças com peso acima do permitido pelos veículos, mensuração
da audiência e gerenciamento de campanha online para formatos de vídeo;
5)Pacote: sim (2);
6)Observação: Pacote válido para contratação das tecnologis CPV Vpaid e CPV Vast. Demanda em caráter de urgência.
</t>
  </si>
  <si>
    <t xml:space="preserve">1) Peça: Merchandising;
2) Quantidade: 1;
3) Serviço: Pagamento de cachê;
4) Tipo:  Voz e imagem;
5) Minutagem: 60 segundos;
6) Celebridade: sim, Benjamin Back;
7) Emissora/Programa: Sbt/Arena Sbt;
8) Deslocamento: não;
9) Período de veiculação/utilização: outubro de 2020;
10) Utilização: TV Aberta;
11) Praça: Nacional;
12) Pacote: nacional;
13) Prazo estimado entre a contratação e a prestação do serviço: não especificado;
14) observação: não há;
</t>
  </si>
  <si>
    <t>26/10/2020</t>
  </si>
  <si>
    <t>45.039.237/0001-14</t>
  </si>
  <si>
    <t>TVSBT CANAL 4 DE SAO PAULO S/A</t>
  </si>
  <si>
    <t xml:space="preserve">1) Peça: Merchandising;
2) Quantidade: 3;
3) Serviço: Pagamento de Cachê;
4) Tipo: Voz e imagem;
5) Minutagem: 60 segundos;
6) Celebridade: Sim; Otávio Mesquita;
7) Emissora/Programa: SBT/ Operação Mesquita;
8) Deslocamento: não;
9) Período de veiculação/utilização: Outubro de 2020;
10) Utilização: TV aberta;
11) Praça: Nacional;
12) Pacote: Não;
13) Prazo estimado entre a contratação e a prestação do serviço: não especificado;
14) Observação: não há.
</t>
  </si>
  <si>
    <t>21/10/2020</t>
  </si>
  <si>
    <t xml:space="preserve">1)Peça: filme;  					
2)Formato: HD;					
3)Minutagem: 30 segundos;					
4)Quantidade: 1;					
5)Emissora: SBT;					
6)Veiculação: Nacional;					
7)Praça de destino: São Paulo;					
8)Pacote: não;					
9)Prazo estimado para o serviço: 1 dia;					
10)Observação: filme intitulado CORONA CUIDADO. Demanda de caráter de urgência.					
</t>
  </si>
  <si>
    <t>17/10/2020</t>
  </si>
  <si>
    <t xml:space="preserve">1)Peça: filme;  
2)Formato: HD;
3)Minutagem: 30 segundos;
4)Quantidade: 1;
5)Emissora: BAND;
6)Veiculação: Nacional;
7)Praça de destino: São Paulo;
8)Pacote: não;
9)Prazo estimado para o serviço: 1 dia;
10)Observação: filme intitulado CORONA CUIDADO. Demanda de caráter de urgência.
</t>
  </si>
  <si>
    <t>60.509.239/0001-13</t>
  </si>
  <si>
    <t>RADIO E TELEVISAO BANDEIRANTES S.A.</t>
  </si>
  <si>
    <t xml:space="preserve">1) Peça: Merchandising;
2) Quantidade: 1;
3) Serviço: Pagamento de Cachê;
4) Tipo: Voz e imagem;
5) Minutagem: 60 segundos;
6) Celebridade: Sim; Milton Neves; 
7) Emissora/Programa: Band/ Terceiro Tempo;
8) Deslocamento: não;
9) Período de veiculação/utilização: outubro de 2020;
10) Utilização: TV aberta;
11) Praça: Nacional;
12) Pacote: Não;
13) Prazo estimado entre a contratação e a prestação do serviço: não especificado;
14) Observação: não há.
</t>
  </si>
  <si>
    <t>22/10/2020</t>
  </si>
  <si>
    <t xml:space="preserve">1)Peça: filme; 
2)Formato: HD;
3)Minutagem: 30 segundos;
4)Quantidade: 1;
5)Emissora: Record;					
6)Veiculação: Nacional;
7)Praça de destino: São Paulo;
8)Pacote: não;
9)Prazo estimado para o serviço: 1 dia;
10)Observação: filme intitulado CORONA CUIDADO. Demanda de caráter de urgência.					
</t>
  </si>
  <si>
    <t>60.628.369/0001-75</t>
  </si>
  <si>
    <t>RADIO E TELEVISAO RECORD S.A</t>
  </si>
  <si>
    <t xml:space="preserve">1) Peça: Merchandising;
2) Quantidade: 2;
3) Serviço: Pagamento de Cachê;
4) Tipo: Voz e imagem;
5) Minutagem: 60 segundos;
6) Celebridade: Sim; CESAR FILHO;
7) Emissora/Programa: Record/ Hoje Em Dia;
8) Deslocamento: não;
9) Período de veiculação/utilização: outubro de 2020;
10) Utilização: TV aberta;
11) Praça: Nacional;
12) Pacote: Não;
13) Prazo estimado entre a contratação e a prestação do serviço: não especificado;
14) Observação: não há.
</t>
  </si>
  <si>
    <t>Vacinação - Coronavírus</t>
  </si>
  <si>
    <t xml:space="preserve">1) Peça: Filme; 
2) Formato: HD; 
3) Minutagem: 30 seg; 
4) Quantidade: 01; 
5) Emissora: REDE TV;
6) Veiculação: Nacional; 
7) Praças de Destino: São Paulo/SP; 
8) Pacote: não; 
9) Prazo estimado para o serviço: 1 dia; 
10) Observação: Envio via link do filme 30 seg da Demanda: 20210006 ¿ Vacinação - Coronavírus
</t>
  </si>
  <si>
    <t>21/05/2021</t>
  </si>
  <si>
    <t>33.673.286/0004-78</t>
  </si>
  <si>
    <t>ARTPLAN COMUNICAÇÃO S.A.</t>
  </si>
  <si>
    <t xml:space="preserve">1) Peça: Filme;  
2) Formato: HD;  
3) Minutagem: 30 seg;  
4) Quantidade: 01;  
5) Emissora: REDE TV; 
6) Veiculação: Nacional;  
7) Praças de Destino: São Paulo/SP;  
8) Pacote: não;  
9) Prazo estimado para o serviço: 1 dia;  
10) Observação: Envio via link do filme 30 seg da Demanda: 20210006 ¿ Vacinação - Coronavírus </t>
  </si>
  <si>
    <t>16/04/2021</t>
  </si>
  <si>
    <t xml:space="preserve">1) Peça: Filme;&amp;#8239; 
2) Formato: HD;&amp;#8239; 
3) Minutagem: 30 segundos;&amp;#8239; 
4) Quantidade:&amp;#8239;01;&amp;#8239; 
5) Emissora:&amp;#8239;TNT;&amp;#8239; 
6) Veiculação: nacional e internacional;&amp;#8239; 
7) Praça de Destino:&amp;#8239;São Paulo;&amp;#8239; 
8) Pacote: não;&amp;#8239; 
9) Prazo estimado para o serviço: 1 dia;&amp;#8239; 
10) Observação:&amp;#8239;Envio via link de 01 filme de 30seg. da campanha Vacinação ¿ Coronavírus </t>
  </si>
  <si>
    <t>26/05/2021</t>
  </si>
  <si>
    <t>VERSÃO</t>
  </si>
  <si>
    <t>02/04/2021</t>
  </si>
  <si>
    <t>23.980.273/0001-45</t>
  </si>
  <si>
    <t>MADRE MIA FILMES LTDA</t>
  </si>
  <si>
    <t>PRODUCAO / GRAVACAO</t>
  </si>
  <si>
    <t xml:space="preserve">1)Peça: filme;
2)Quantidade: 1;
3)Tipo: original; 
4)Minutagem: 60seg; 
5)Complexidade do roteiro: alta complexidade;
6)Pré-produção: complexa; 
7)Pós-produção: complexa;
8)Produção: complexa; 
9)Haverá Versão: não
10)Haverá Redução: sim, (1);
11)Recursos de acessibilidade: legenda, libras;
12)Captação: Full HD; 
13)Nível tecnológico de Equipamentos: alta performance; 
14)Locação: externa;
15)Cenografia: média; 
16)Diárias de captação: 1;
17)Localidade das captações: Sudeste, Sul, Centro-Oeste e Norte;
18)Equipe: completa (mais de 20 pessoas); 
19)Equipes simultâneas: sim (4); 
20)Celebridade: não;
21)Elenco: 25 (sendo 2 atores e o demais, pessoas reais);
22)Figurante: aproximadamente 50;
23)Deslocamento: sim, terrestre; 
24)Computação gráfica: baixa complexidade; 
25)Captação aérea: não;
26)Banco de imagem: sim, aproximadamente 30;
27)Ilustração: não; 
28)Edição: complexidade alta;
29)Finalização HD: complexidade alta; 
30)Finalização SD: complexidade alta; 
31)Período de veiculação/utilização: 6 meses a partir da 1° veiculação; 
32)Utilização: TV aberta; TV fechada; TV segmentada; meios próprios; mídia digital; mídia alternativa; mídia exterior; Internet; redes sociais; cinema; eventos; acervo SECOM/Canal do YouTube por 5 (cinco) anos;
33)Praças: nacional; 
34)Pacote: sim (2); 
35)Prazo estimado para a produção da peça: Aproximadamente 4 dias.
36)Observação: Demanda de caráter urgente.  Produção de 01 filme original de 60 segundos + 01 redução de 30 segundos, com captação em 1 diária (8 horas de captação), com 4 equipes simultâneas, seguindo o devido protocolo da Sindecine com relação ao Covid 19, que configura diária com no máximo 8 horas de captação. Compra e tratamento de aproximadamente 30 imagens, a compra das imagens se deve ao fato de que as imagens disponíveis no Banco de Imagens da empresa Envato Elements não atendem à demanda, pois não tem as imagens específicas que precisamos para a montagem do filme. Inclusos custos de finalização em todos os formatos para internet horizontal e vertical, mídias digitais, stories, finalização wide e 1:1, uso de frames do filme para peças de internet/ redes sociais; extensões diversas (mp4, mov, wmv, flv, avi se necessário), base branca sem legenda e link máster de todas as versões
</t>
  </si>
  <si>
    <t>11/04/2021</t>
  </si>
  <si>
    <t xml:space="preserve">1)Peça: filme;
2)Quantidade: 1;
3)Tipo: original;
4)Minutagem: 60¿; 
5)Complexidade do roteiro: complexa; 
6)Pré-produção: complexa; 
7)Pós-produção: complexa;
8)Produção: complexa; 
9)Haverá Versão: não;
10)Haverá Redução: não;
11)Recursos de acessibilidade: legenda, libras;
12)Captação: Full HD;
13)Nível tecnológico de Equipamentos: alta performance;
14)Locação: estúdio e externa;
15)Cenografia: média;
16)Diárias de captação: 2;
17)Localidade das captações: Sudeste;
18)Equipe: completa (mais de 20 pessoas);
19)Equipes simultâneas: não;
20)Celebridade: não;
21)Elenco: 48 (35 principais e 13 coadjuvantes); 
22)Figurante: 12;
23)Deslocamento: sim, terrestre;
24)Computação gráfica: alta complexidade;
25)Captação aérea: não;
26)Banco de imagem: sim, aproximadamente 50;
27)Ilustração: não;
28)Edição: complexidade alta;
29)Finalização HD: complexidade alta;
30)Finalização SD: complexidade alta;
31)Período de veiculação/utilização: 6 meses a partir da 1° veiculação;
32)Utilização: meios próprios; mídia digital; mídia alternativa; mídia exterior; Internet; redes sociais; eventos; acervo SECOM/Canal do YouTube por 5 (cinco) anos;
33)Praças: nacional;
34)Pacote: não;
35)Prazo estimado para a produção da peça: Aproximadamente 3 dias. 
36)Observação: Demanda de caráter urgente. Compra e tratamento de aproximadamente 50 imagens de acervo da própria produtora de vídeo, a compra das imagens se deve ao fato de que as imagens disponíveis no Banco de Imagens da empresa Envato Elements não atende à demanda, pois não tem as imagens específicas que precisamos para a montagem do filme. Produção de 01 filme original de 60 segundos com captação em 2 diárias seguidas  ( 8 horas de captação + 8 horas de captação) devido aos protocolos da Sindecine com relação ao Covid ¿ 19, que configura diária com 8 horas máxima de captação. Inclusos custos de finalização em todos os formatos para internet horizontal e vertical, mídias digitais, stories, finalização wide e 1:1, uso de frames do filme para peças de internet/ redes sociais; extensões diversas (mp4, mov, wmv, flv, avi ¿ se necessário), base branca sem legenda e link máster de todas as versões.
</t>
  </si>
  <si>
    <t>06/05/2021</t>
  </si>
  <si>
    <t>REDUCAO</t>
  </si>
  <si>
    <t xml:space="preserve">1)Peça: filme;
2)Quantidade: 1;
3)Tipo: redução; 
4)Minutagem: 30 segundos; 
5)Complexidade do roteiro: média;
6)Pré-produção: não se aplica; 
7)Pós-produção: média;
8)Produção: não se aplica;
9)Haverá Versão: não
10)Haverá Redução: não;
11)Recursos de acessibilidade: legenda, libras;
12)Captação: não se aplica; 
13)Nível tecnológico de Equipamentos: alta performance; 
14)Locação: não se aplica;
15)Cenografia: não se aplica; 
16)Diárias de captação: não se aplica;
17)Localidade das captações: não se aplica;
18)Equipe: básica (até 10 pessoas); 
19)Equipes simultâneas:  não; 
20)Celebridade: não;
21)Elenco: não;
22)Figurante: não;
23)Deslocamento: não;
24)Computação gráfica: baixa complexidade; 
25)Captação aérea: não;
26)Banco de imagem: não se aplica;
27)Ilustração: não; 
28)Edição: complexidade alta;
29)Finalização HD: complexidade alta; 
30)Finalização SD: complexidade alta; 
31)Período de veiculação/utilização: 6 meses a partir da 1° veiculação; 
32)Utilização: TV aberta; TV fechada; TV segmentada; meios próprios; mídia digital; mídia alternativa; mídia exterior; Internet; redes sociais; cinema; eventos; acervo SECOM/Canal do YouTube por 5 (cinco) anos;
33)Praças: nacional; 
34)Pacote: sim (2); 
35)Prazo estimado para a produção da peça: Aproximadamente 2 dias.
36)Observação: Demanda de caráter urgente.  Produção de 01 filme original de 60 segundos   01 redução de 30 segundos, com captação em 1 diária (8 horas de captação), com 4 equipes simultâneas, seguindo o devido protocolo da Sindecine com relação ao Covid 19, que configura diária com no máximo 8 horas de captação. Compra e tratamento de aproximadamente 30 imagens, a compra das imagens se deve ao fato de que as imagens disponíveis no Banco de Imagens da empresa Envato Elements não atendem à demanda, pois não tem as imagens específicas que precisamos para a montagem do filme. Inclusos custos de finalização em todos os formatos para internet horizontal e vertical, mídias digitais, stories, finalização wide e 1:1, uso de frames do filme para peças de internet/ redes sociais; extensões diversas (mp4, mov, wmv, flv, avi se necessário), base branca sem legenda e link máster de todas as versões.
</t>
  </si>
  <si>
    <t>14/04/2021</t>
  </si>
  <si>
    <t>EDICAO</t>
  </si>
  <si>
    <t xml:space="preserve">1)Peça: filme;
2)Quantidade: 1;
3)Tipo: edição;
4)Minutagem: 30¿; 
5)Complexidade do roteiro: alta; 
6)Pré-produção: não se aplica; 
7)Pós-produção: padrão;
8)Produção: não se aplica; 
9)Haverá Versão: não;
10)Haverá Redução: não;
11)Recursos de acessibilidade: legenda, libras;
12)Captação: não se aplica;
13)Nível tecnológico de Equipamentos: não se aplica;
14)Locação: não se aplica;
15)Cenografia: não se aplica;
16)Diárias de captação: não se aplica;
17)Localidade das captações: não se aplica;
18)Equipe: básica (até 10 pessoas);
19)Equipes simultâneas: não;
20)Celebridade: não;
21)Elenco: 0; 
22)Figurante: 0;
23)Deslocamento: não se aplica;
24)Computação gráfica: média complexidade;
25)Captação aérea: não se aplica;
26)Banco de imagem: não se aplica;
27)Ilustração: não se aplica;
28)Edição: complexidade alta;
29)Finalização HD: complexidade alta;
30)Finalização SD: complexidade alta;
31)Período de veiculação/utilização: 6 meses a partir da 1° veiculação;
32)Utilização: TV aberta; TV fechada; TV segmentada; meios próprios; mídia digital; mídia alternativa; mídia exterior; Internet; redes sociais; cinema; eventos; acervo SECOM/Canal do YouTube por 5 (cinco) anos; 
33)Praças: nacional;
34)Pacote: não;
35)Prazo estimado para a produção da peça: Aproximadamente 3 dias. 
36)Observação: Demanda de caráter urgente. Produção de 01 filme edição de 30 segundos. Inclusos custos de finalização em todos os formatos para internet horizontal e vertical, mídias digitais, stories, finalização wide e 1:1, uso de frames do filme para peças de internet/ redes sociais; extensões diversas (mp4, mov, wmv, flv, avi ¿ se necessário), base branca sem legenda e link máster de todas as versões.
</t>
  </si>
  <si>
    <t>25/05/2021</t>
  </si>
  <si>
    <t xml:space="preserve">1)Peça: filme;
2)Quantidade: 1;
3)Tipo: original;
4)Minutagem: 30¿; 
5)Complexidade do roteiro: alta; 
6)Pré-produção: não se aplica; 
7)Pós-produção: complexa;
8)Produção: não se aplica; 
9)Haverá Versão: não;
10)Haverá Redução: não;
11)Recursos de acessibilidade: legenda, libras;
12)Captação: não se aplica;
13)Nível tecnológico de Equipamentos: não se aplica;
14)Locação: não se aplica;
15)Cenografia: não se aplica;
16)Diárias de captação: não se aplica;
17)Localidade das captações: não se aplica;
18)Equipe: completa (mais de 20 pessoas);
19)Equipes simultâneas: não;
20)Celebridade: não;
21)Elenco: 35 (25 principais e 10 coadjuvantes); 
22)Figurante: 10;
23)Deslocamento: não se aplica;
24)Computação gráfica: alta complexidade;
25)Captação aérea: não se aplica;
26)Banco de imagem: sim, aproximadamente 33;
27)Ilustração: não se aplica;
28)Edição: complexidade alta;
29)Finalização HD: complexidade alta;
30)Finalização SD: complexidade alta;
31)Período de veiculação/utilização: 6 meses a partir da 1° veiculação;
32)Utilização: TV aberta; TV fechada; TV segmentada; meios próprios; mídia digital; mídia alternativa; mídia exterior; Internet; redes sociais; cinema; eventos; acervo SECOM/Canal do YouTube por 5 (cinco) anos; 
33)Praças: nacional;
34)Pacote: não;
35)Prazo estimado para a produção da peça: Aproximadamente 3 dias. 
36)Observação: Demanda de caráter urgente. Compra e tratamento de aproximadamente 33 imagens de acervo da própria produtora de vídeo, a compra das imagens se deve ao fato de que as imagens disponíveis no Banco de Imagens da empresa Envato Elements não atende à demanda, pois não tem as imagens específicas que precisamos para a montagem do filme. Produção de 01 filme original de 30 segundos sem captação . Inclusos custos de finalização em todos os formatos para internet horizontal e vertical, mídias digitais, stories, finalização wide e 1:1, uso de frames do filme para peças de internet/ redes sociais; extensões diversas (mp4, mov, wmv, flv, avi ¿ se necessário), base branca sem legenda e link máster de todas as versões.
</t>
  </si>
  <si>
    <t>04/05/2021</t>
  </si>
  <si>
    <t>TAXA ANCINE</t>
  </si>
  <si>
    <t xml:space="preserve">1)Título do filme: CAMPANHA VACINAÇÃO
2)Minutagem: 60¿ 
3)Quantidade de versões, adaptações ou vinhetas: 01 versão de 30¿ 
4)Item do Anexo I (tabela de valores) da Medida Provisória Nº 2.228-1 de 06/09/2001, referente ao inciso II do art. 33: D 
5)Produto: Utilidade Pública; 
6)Utilização: TV aberta; TV fechada; TV segmentada; meios próprios; mídia digital; mídia alternativa; mídia exterior; Internet; redes sociais; cinema; eventos; acervo SECOM/Canal do YouTube por 5 (cinco) anos;
7)Observação: 
</t>
  </si>
  <si>
    <t xml:space="preserve">1) Peça: Filme; 
2) Formato: HD; 
3) Minutagem: 30 seg; 
4) Quantidade: 01; 
5) Emissora: GLOBO;
6) Veiculação: Nacional; 
7) Praças de Destino: Rio de Janeiro / RJ; 
8) Pacote: não; 
9) Prazo estimado para o serviço: 1 dia; 
10) Observação: Envio via link do filme 30 seg. da Demanda: 20210006 ¿ Vacinação - Coronavírus
</t>
  </si>
  <si>
    <t xml:space="preserve">1)Peça: trilha; 
2)Quantidade: 1; 
3)Tipo: versão; 
4)Minutagem: 30 segundos; 
5)Haverá redução / versão: não; 
6)Locutor standard: 1; 
7)Locutor especial: 0; 
8)Locutor ator: 0; 
9)Celebridade: não; 
10)Deslocamento: não; 
11)Músicos / Cantor / Coro: 6; 
12)Mixagem: sim; 
13)Masterização: sim; 
14)Sound design: sim; 
15)Finalização Loudness: sim: 
16)Edição: complexidade alta; 
17)Gravação: não;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não;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Produção de 01 trilha versão de 30 segundos; 
</t>
  </si>
  <si>
    <t>07/05/2021</t>
  </si>
  <si>
    <t>34.986.354/0001-79</t>
  </si>
  <si>
    <t>READY TO RUMBLE PRODUCOES ARTISTICAS LTDA</t>
  </si>
  <si>
    <t>27.283.879/0001-82</t>
  </si>
  <si>
    <t>LIRA HARMONIA MUSICA E AUDIO LTDA</t>
  </si>
  <si>
    <t xml:space="preserve">1)Peça: trilha; 
2)Quantidade: 1; 
3)Tipo: versão; 
4)Minutagem: 30 segundos; 
5)Haverá redução / versão: não; 
6)Locutor standard: 1; 
7)Locutor especial: 0; 
8)Locutor ator: 0; 
9)Celebridade: não; 
10)Deslocamento: não; 
11)Músicos / Cantor / Coro: 6; 
12)Mixagem: sim; 
13)Masterização: sim; 
14)Sound design: sim; 
15)Finalização Loudness: sim: 
16)Edição: complexidade alta; 
17)Gravação: sim;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não;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Produção de 01 trilha versão de 30 segundos; 
</t>
  </si>
  <si>
    <t xml:space="preserve">1)Peça: trilha;
2)Quantidade: 1;
3)Tipo: original;
4)Minutagem: 60 segundos;
5)Haverá redução / versão: sim;
6)Locutor standard: 1;
7)Locutor especial: 0;
8)Locutor ator: 0;
9)Celebridade: não;
10)Deslocamento: não;
11)Músicos / Cantor / Coro: 6;
12)Mixagem: sim;
13)Masterização: sim;
14)Sound design: sim;
15)Finalização Loudness: sim:
16)Edição: complexidade alta;
17)Gravação: não;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sim (2);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O pacote mencionado com 2 peças é composto por: 01 trilha original de 60¿; 1 trilha redução de 30seg;
</t>
  </si>
  <si>
    <t>28.329.084/0001-20</t>
  </si>
  <si>
    <t>STUDIO NOVA ONDA SOM E IMAGEM LTDA</t>
  </si>
  <si>
    <t xml:space="preserve">TRILHA ORIGINAL DE 60 SEG ¿ LINHA COMPROMISSO
1)Peça: trilha; 
2)Quantidade: 1; 
3)Tipo: original; 
4)Minutagem: 60 segundos; 
5)Haverá redução / versão: sim (1); 
6)Locutor standard: 1; 
7)Locutor especial: 0; 
8)Locutor ator: 0; 
9)Celebridade: não; 
10)Deslocamento: não; 
11)Músicos / Cantor / Coro: 6; 
12)Mixagem: sim; 
13)Masterização: sim; 
14)Sound design: sim; 
15)Finalização Loudness: sim: 
16)Edição: complexidade alta; 
17)Gravação: não;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sim (2);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O pacote mencionado com 2 peças é composto por: 01 trilha original de 60¿ e 01 versão de 30¿; 
</t>
  </si>
  <si>
    <t xml:space="preserve">1)Peça: trilha;
2)Quantidade: 1;
3)Tipo: redução;
4)Minutagem: 30 segundos;
5)Haverá redução / versão: não;
6)Locutor standard: 1;
7)Locutor especial: 0;
8)Locutor ator: 0;
9)Celebridade: não;
10)Deslocamento: não;
11)Músicos / Cantor / Coro: 0;
12)Mixagem: sim;
13)Masterização: sim;
14)Sound design: sim;
15)Finalização Loudness: sim:
16)Edição: complexidade alta;
17)Gravação: não;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sim (2);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O pacote mencionado com 2 peças é composto por: 01 trilha original de 60seg; e um 10 trilha redução de 30seg;
</t>
  </si>
  <si>
    <t>PESQUISA</t>
  </si>
  <si>
    <t>CONTRATACAO</t>
  </si>
  <si>
    <t>1)Metodologia de pesquisa: Qualitativa;
2)Técnica de pesquisa: Grupo focal;
3)Formato de realização: Online (realização e transmissão);
4)Praça de realização: 07 praças ? Rio de Janeiro, São Paulo, Recife, Salvador, Manaus, Brasília e Porto Alegre;
5)Participantes: 8 por grupo;
6)Grupos: 14 grupos;
7)Número de grupos por segmento: 2 grupos por praça;
8)Entrevistas: não se aplica;
9)Perguntas abertas e fechadas: não se aplica;
10)Duração da entrevista: aproximadamente 120 minutos/grupo;
11)Pacote: não;
12)Prazo estimado para o serviço: até 30 dias;
13)Observação: O objetivo dessa pesquisa é identificar: (1) a assimilação da campanha, (2) o entendimento da mensagem, (3) a adequação da linguagem, (4) a credibilidade, (5) o envolvimento, (6) a receptividade da campanha.</t>
  </si>
  <si>
    <t>15/06/2021</t>
  </si>
  <si>
    <t>37.129.012/0001-20</t>
  </si>
  <si>
    <t>CHECON CONSULTORES ASSOCIADOS LTDA</t>
  </si>
  <si>
    <t xml:space="preserve">1) Peça: Filme; 
2) Formato: HD; 
3) Minutagem: 30 seg; 
4) Quantidade: 01; 
5) Emissora: SBT;
6) Veiculação: Nacional; 
7) Praças de Destino: São Paulo/SP; 
8) Pacote: não; 
9) Prazo estimado para o serviço: 1 dia; 
10) Observação: Envio via link do filme 30 seg da Demanda: 20210006 ¿ Vacinação - Coronavírus
</t>
  </si>
  <si>
    <t xml:space="preserve">1) Peça: Filme; 
2) Formato: HD; 
3) Minutagem: 30 seg; 
4) Quantidade: 01; 
5) Emissora: BAND;
6) Veiculação: Nacional; 
7) Praças de Destino: São Paulo/SP; 
8) Pacote: não; 
9) Prazo estimado para o serviço: 1 dia; 
10) Observação: Envio via link do filme 30 seg da Demanda: 20210006 ¿ Vacinação - Coronavírus
</t>
  </si>
  <si>
    <t>TAXA</t>
  </si>
  <si>
    <t xml:space="preserve">1) Peça: Filme;  
2) Formato: HD;  
3) Minutagem: 60 seg;  
4) Quantidade: 01;  
5) Emissora: BAND; 
6) Veiculação: Nacional;  
7) Praças de Destino: São Paulo/SP;  
8) Pacote: não;  
9) Prazo estimado para o serviço: 1 dia;  
10) Observação: taxa extra de envio expresso via link do filme 60 seg da Demanda: 20210006 ¿ Vacinação - Coronavírus </t>
  </si>
  <si>
    <t xml:space="preserve">1) Peça: Filme;  
2) Formato: HD;  
3) Minutagem: 60 seg;  
4) Quantidade: 01;  
5) Emissora: BAND; 
6) Veiculação: Nacional;  
7) Praças de Destino: São Paulo/SP;  
8) Pacote: não;  
9) Prazo estimado para o serviço: 1 dia;  
10) Observação: Envio via link do filme 60 seg da Demanda: 20210006 ¿ Vacinação - Coronavírus </t>
  </si>
  <si>
    <t xml:space="preserve">1) Peça: Filme; 
2) Formato: HD; 
3) Minutagem: 30 seg; 
4) Quantidade: 01; 
5) Emissora: RECORD;
6) Veiculação: Nacional; 
7) Praças de Destino: São Paulo/SP; 
8) Pacote: não; 
9) Prazo estimado para o serviço: 1 dia; 
10) Observação: Envio via link do filme 30 seg da Demanda: 20210006 ¿ Vacinação - Coronavírus
</t>
  </si>
  <si>
    <t>PREVENÇÃO COVID-19</t>
  </si>
  <si>
    <t xml:space="preserve">1) Peça: Filme; 
2) Formato: HD; 
3) Minutagem: 10 seg; 
4) Quantidade: 03; 
5) Emissora: REDE TV; 
6) Veiculação: Nacional; 
7) Praças de Destino: São Paulo/SP; 
8) Pacote: não; 
9) Prazo estimado para o serviço: 1 dia; 
10) Observação: Envio via link dos filmes (Trabalho, Lotérica e Exercício) de 10 seg cada da Demanda: 20210008 - Prevenção COVID - 19
</t>
  </si>
  <si>
    <t>10/06/2021</t>
  </si>
  <si>
    <t>08/06/2021</t>
  </si>
  <si>
    <t>18/06/2021</t>
  </si>
  <si>
    <t>04.334.366/0001-58</t>
  </si>
  <si>
    <t>NEWCO PROGRAMADORA E PRODUTORA DE COMUNICACAO LTDA.</t>
  </si>
  <si>
    <t>PRODUCAO / CONFECCAO (SIMPLES)</t>
  </si>
  <si>
    <t>20/04/2021</t>
  </si>
  <si>
    <t>09.602.792/0001-49</t>
  </si>
  <si>
    <t>G. S. SIMOES - SERVICOS DE APOIO EMPRESARIAL</t>
  </si>
  <si>
    <t>09/06/2021</t>
  </si>
  <si>
    <t>11/06/2021</t>
  </si>
  <si>
    <t>IMAGEM</t>
  </si>
  <si>
    <t>PRODUCAO DE FOTO</t>
  </si>
  <si>
    <t xml:space="preserve">1)Tipo: publicitária; 
2)Imagem: As fotos serão compostas por 5 personagens em destaque; 
3)Quantidade total de fotos que comporão a(s) peça(s) final(is): 05;  
4)Quantidade de fotos finais: 05;  
5)Diárias: 03;  
6)Complexidade da produção: média;  
7)Ilustração: nenhuma;  
8)Locação: externa;  
9)Cenografia: nenhuma;  
10)Figurante: 0;  
11)Modelo: 5;  
12) Celebridade: não; 
13) Manipulação/tratamento: sim;  
14) Equipe: Intermediária (até 10 pessoas);  
15) Equipamento: médio porte;  
16) Deslocamento: sim, terrestre;  
17) Período de veiculação/utilização: 06 meses - a partir da 1ª veiculação; 
18) Utilização: Internet, redes sociais, WhatsApp, peças endomarketing, cartaz, banners,  folder, cartilha, panfletos, MUB, cartazete, Outdoor, OOH, DOOH, mídias alternativas, eventos e acervo online (site, redes sociais, canais próprios, Youtube) do cliente e da agência por tempo indeterminado; 
19) Praça: nacional;  
20) Descrição: Foto de 5 personagens;?  
21) Pacote: não;  
22) Prazo estimado entre a contratação e a prestação do serviço: 8 dias; 
23) Observação: Produção de 05 fotos finais clicadas durante 3 diárias, em set de filmagem. Inclui cachê dos modelos.	
</t>
  </si>
  <si>
    <t>15.416.960/0001-04</t>
  </si>
  <si>
    <t>BULLDOG ESTUDIO PRODUCOES FOTOGRAFICAS &amp; CINEMATOGRAFICAS LTDA</t>
  </si>
  <si>
    <t xml:space="preserve">1)Peça: Banner 568x320px
2)Quantidade: 1
3)Serviço: desenvolvimento 
4)Formato: horizontal
5)Expansível: não; 
6)Dimensão: 568x320
7)Complexidade: rich media 
8)Plataforma: desktop; mobile; 
9)Pixel: 568x320px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HIGIENIZAÇÃO DAS MÃOS 
</t>
  </si>
  <si>
    <t>21/06/2021</t>
  </si>
  <si>
    <t>18.860.473/0001-24</t>
  </si>
  <si>
    <t>NOVAHAUS TECNOLOGIA E COMUNICACAO LTDA</t>
  </si>
  <si>
    <t xml:space="preserve">1)Peça: Banner 320x480
2)Quantidade: 1
3)Serviço: desenvolvimento 
4)Formato: vertical
5)Expansível: não; 
6)Dimensão: 320x480
7)Complexidade: rich media 
8)Plataforma: desktop; mobile; 
9)Pixel: 320x480px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HIGIENIZAÇÃO DAS MÃOS
</t>
  </si>
  <si>
    <t>22/06/2021</t>
  </si>
  <si>
    <t xml:space="preserve">1)Peça: Banner 320x568
2)Quantidade: 1
3)Serviço: desenvolvimento 
4)Formato: vertical
5)Expansível: não; 
6)Dimensão: 320x568
7)Complexidade: rich media 
8)Plataforma: desktop; mobile; 
9)Pixel: 320x568px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AMBIENTES VENTILADOS
</t>
  </si>
  <si>
    <t xml:space="preserve">1)Peça: Banner 320x50
2)Quantidade: 1
3)Serviço: desenvolvimento 
4)Formato: horizontal
5)Expansível: não; 
6)Dimensão: 320x50
7)Complexidade: rich media 
8)Plataforma: desktop; mobile; 
9)Pixel: 320x50px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AMBIENTES VENTILADOS
</t>
  </si>
  <si>
    <t xml:space="preserve">1)Peça: Banner 480x320
2)Quantidade: 1
3)Serviço: desenvolvimento 
4)Formato: horizontal
5)Expansível: não; 
6)Dimensão: 480x320
7)Complexidade: rich media 
8)Plataforma: desktop; mobile; 
9)Pixel: 480x320px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DISTANCIAMENTO 
</t>
  </si>
  <si>
    <t xml:space="preserve">1)Peça: Banner 300x250
2)Quantidade: 1
3)Serviço: desenvolvimento 
4)Formato: quadrado
5)Expansível: não; 
6)Dimensão: 300x250
7)Complexidade: rich media 
8)Plataforma: desktop; mobile; 
9)Pixel: 300x250px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DISTANCIAMENTO 
</t>
  </si>
  <si>
    <t xml:space="preserve">1)Peça: Banner 130x185
2)Quantidade: 1
3)Serviço: desenvolvimento 
4)Formato: vertical
5)Expansível: não; 
6)Dimensão: 130x185
7)Complexidade: rich media 
8)Plataforma: desktop; mobile; 
9)Pixel: 130x185px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AMBIENTES VENTILADOS
</t>
  </si>
  <si>
    <t xml:space="preserve">1)Peça: Banner 970x250
2)Quantidade: 1
3)Serviço: desenvolvimento 
4)Formato: horizontal
5)Expansível: não; 
6)Dimensão: 970x250
7)Complexidade: rich media 
8)Plataforma: desktop; mobile; 
9)Pixel: 970x250px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DISTANCIAMENTO 
</t>
  </si>
  <si>
    <t xml:space="preserve">1)Peça: Banner 300x600
2)Quantidade: 1
3)Serviço: desenvolvimento 
4)Formato: vertical 
5)Expansível: não; 
6)Dimensão: 300x600
7)Complexidade: rich media 
8)Plataforma: desktop; mobile; 
9)Pixel: 300x600px
10)Peso: até 200kb 
11)Vídeo: não; 
12)Recursos tecnológicos: html5; 
13)Recurso de acessibilidade: não; 
14)Período de veiculação: 1 mês 
15)Utilização: Portal Internet; 
16)Geolocalização: não; 
17)Pacote: sim (9) 
18)Prazo estimado para a produção da peça: 2 dias; 
19)Observação: LINHA CRIATIVA DISTANCIAMENTO 
</t>
  </si>
  <si>
    <t>1) Peça: mobiliário urbano;
2) Material: Lona Backlight;
3) Quantidade: 22;
4) Unidade de medida: metro;
5) Formato: 1,20 x 1,80m;
6) Cores: 4/0;
7) Processo de impressão: digital;
8) Local de entrega: Vitoria/ES;
9) Serviço: não;
10) Acabamentos: sim, refile simples;
11) Estrutura: não;
12) Pacote: sim, 12;
13) Prazo estimado para o serviço: 5 dias;
14) Observação: 3 modelos.</t>
  </si>
  <si>
    <t>1)Peça: mobiliário urbano;
2)Material: Lona Backlight Film;
3)Quantidade: 66;
4)Unidade de medida: metro;
5)Formato: 1,20 x 1,82m;
6)Cores: 4/0;
7)Processo de impressão: digital;
8)Local de entrega: Florianopolis/SC;
9)Serviço: não;
10)Acabamentos: sim, refile simples;
11)Estrutura: não;
12)Pacote: sim, 12;
13)Prazo estimado para o serviço: 5 dias;
14)Observação: 3 modelos.</t>
  </si>
  <si>
    <t>16/06/2021</t>
  </si>
  <si>
    <t>1) Peça: mobiliário urbano;
2) Material: papel couché fosco 2 lados 150g;
3) Quantidade: 110; 
4) Unidade de medida: metro;
5) Formato: 1,20 x 1,80m;
6) Cores: 4/3;
7) Processo de impressão: digital;
8) Local de entrega: Porto Alegre/RS;
9) Serviço: não;
10) Acabamentos: sim, refile simples;
11) Estrutura: não;
12) Pacote: sim, 12;
13) Prazo estimado para o serviço: 5 dias;
14) Observação: 3 modelos</t>
  </si>
  <si>
    <t>1) Peça: mobiliário urbano;
2) Material: papel couché fosco 2 lados 150g;
3) Quantidade: 110; 
4) Unidade de medida: metro;
5) Formato: 1,20 x 1,80m;
6) Cores: 4/3;
7) Processo de impressão: digital;
8) Local de entrega: Rio de Janeiro/RJ;
9) Serviço: não;
10) Acabamentos: sim, refile simples;
11) Estrutura: não;
12) Pacote: sim, 12;
13) Prazo estimado para o serviço: 5 dias;
14) Observação: 3 modelos</t>
  </si>
  <si>
    <t>1)Peça: mobiliário urbano;
2)Material: papel couché fosco 2 lados 150g;
3)Quantidade: 96;
4)Unidade de medida: metro;
5)Formato: 1,20 x 1,80m;
6)Cores: 4/3;
7)Processo de impressão: digital;
8)Local de entrega: Rio de Janeiro/RJ;
9)Serviço: não;
10)Acabamentos: sim, refile simples;
11)Estrutura: não;
12)Pacote: sim, 12;
13) Prazo estimado para o serviço: 5 dias;
14) Observação: 3 modelos</t>
  </si>
  <si>
    <t>1) Peça: mobiliário urbano;
2) Material: Lona Bcklight;
3) Quantidade: 110; 
4) Unidade de medida: metro;
5) Formato: 1,25 x 1,80m;
6) Cores: 4/0;
7) Processo de impressão: digital;
8) Local de entrega: Fortaleza/ CE;
9) Serviço: não;
10) Acabamentos: sim, refile simples;
11) Estrutura: não;
12) Pacote: sim, 12;
13) Prazo estimado para o serviço: 5 dias;
14) Observação: 3 modelos.</t>
  </si>
  <si>
    <t>1) Peça: banca;
2) Material: Lona Backlight;
3) Quantidade: 08; 
4) Unidade de medida: metro;
5) Formato: 3,50 x 1,94m;
6) Cores: 4/0;
7) Processo de impressão: digital;
8) Local de entrega: Curitiba/PR;
9) Serviço: não;
10) Acabamentos: sim, Ilhos;
11) Estrutura: não;
12) Pacote: sim, 12;
13) Prazo estimado para o serviço: 5 dias;
14) Observação: 3 modelos.</t>
  </si>
  <si>
    <t>1) Peça: mobiliário urbano;
2) Material: Lona Front light;
3) Quantidade: 42; 
4) Unidade de medida: metro;
5) Formato: 0,95 x 1,45m;
6) Cores: 4/0;
7) Processo de impressão: digital;
8) Local de entrega: Brasilia/DF;
9) Serviço: não;
10) Acabamentos: sim, refile simples;
11) Estrutura: não;
12) Pacote: sim, 12;
13) Prazo estimado para o serviço: 5 dias;
14) Observação: 3 modelos.</t>
  </si>
  <si>
    <t>1) Peça: mobiliário urbano;
2) Material: papel couché fosco 2 lados 150g;
3) Quantidade: 314;
4) Unidade de medida: metro;
5) Formato: 1,19 x 1,74m;
6) Cores: 4/3;
7) Processo de impressão: digital;
8) Local de entrega: Brasília/DF;
9) Serviço: não;
10) Acabamentos: sim, refile simples;
11) Estrutura: não;
12) Pacote: sim, 12;
13) Prazo estimado para o serviço: 5 dias;
14) Observação: 3 modelos</t>
  </si>
  <si>
    <t>1) Peça: mobiliário urbano;
2) Material: Lona Front light;
3) Quantidade: 39;
4) Unidade de medida: metro;
5) Formato: 0,95 x 1,45m;
6) Cores: 4/0;
7) Processo de impressão: digital;
8) Local de entrega: Rio de Janeiro/RJ;
9) Serviço: não;
10) Acabamentos: sim, refile simples;
11) Estrutura: não;
12) Pacote: sim, 12;
13) Prazo estimado para o serviço: 5 dias;
14) Observação: nenhuma</t>
  </si>
  <si>
    <t xml:space="preserve">1)Peça: trilha; 
2)Quantidade: 1; 
3)Tipo: original; 
4)Minutagem: 30"; 
5)Haverá redução / versão: sim (03 x 10"); 
6)Locutor standard: 1; 
7)Locutor especial: 0; 
8)Locutor ator: 0; 
9)Celebridade: não; 
10)Deslocamento: não; 
11)Músicos / Cantor / Coro: 5; 
12)Mixagem: sim; 
13)Masterização: sim; 
14)Sound design: sim; 
15)Finalização Loudness: sim; 
16)Edição: complexidade média; 
17)Gravação: sim; 
18)Captação de som direto: não; 
19)Período de veiculação/utilização: 06 meses - a partir da 1ª veiculação; 
20)Utilização: Televisão, Internet, redes sociais, WhatsApp, peças endomarketing, DOOH, mídias alternativas, mídias sociais, eventos e acervo online (site, redes sociais, canais próprios, Youtube) do cliente e da agência por tempo indeterminado. 
21)Praças: nacional; 
22)Pacote: sim (3); 
23)Prazo estimado para a produção da peça: aproximadamente 3 dias; 
24) Observação: A trilha original a ser utilizada na campanha será composta, pois as trilhas do banco são trilhas brancas (não editáveis). As propostas dos filmes pedem trilhas com características individuais, então iremos compor o material com objetivo de atender a ideia criativa da campanha e as trilhas encontradas no banco, não se adequam. Por se tratar de trilha/obra e composição e direito de terceiros, não será possível a utilização do Banco da Empresa Envato Elements. Demanda de caráter de urgência.
</t>
  </si>
  <si>
    <t xml:space="preserve">1)Peça: spot;  
2)Quantidade: 1;  
3)Tipo: original;  
4)Minutagem: 30";  
5)Haverá Redução/versão: não;  
6)Locutor standard: 1;  
7)Locutor especial: não;  
8)Locutor Ator: 1;  
9)Celebridade: não;  
10)Deslocamento: não;  
11)Músicos/Cantor/Coro: 5;  
12)Mixagem: sim;  
13)Masterização: sim;  
14)Sound design: sim;  
15)Finalização Loudness: não;  
16)Edição: média complexidade;  
17)Gravação: sim;  
18)Captação de som direto: não;  
19)Período de veiculação/utilização: 6 meses a partir da primeira veiculação; 
20)Utilização:  Internet, Rádio, mídias alternativas, espera telefônica, mídias sociais, eventos e acervo online do cliente e da agência por tempo indeterminado; 
21)Praças: Nacional;  
22)Pacote: sim (3);  
23)Prazo estimado para a produção da peça: aproximadamente 5 dias;  
24)Observação:  A trilha do spot a ser utilizada na campanha será composta, pois as trilhas do banco são trilhas brancas (não editáveis). A proposta do spot pede trilha com característica individual, então iremos compor o material com objetivo de atender a ideia criativa da campanha e as trilhas encontradas no banco, não se adequam. Por se tratar de trilha/obra e composição e direito de terceiros, não será possível a utilização do Banco da Empresa Envato Elements. Demanda de caráter de urgência.
</t>
  </si>
  <si>
    <t xml:space="preserve">1)Peça: trilha; 
2)Quantidade: 3; 
3)Tipo: versão; 
4)Minutagem: 10"; 
5)Haverá redução / versão: não; 
6)Locutor standard: 1; 
7)Locutor especial: 0; 
8)Locutor ator: 0; 
9)Celebridade: não; 
10)Deslocamento: não; 
11)Músicos / Cantor / Coro: 5; 
12)Mixagem: sim; 
13)Masterização: sim; 
14)Sound design: sim; 
15)Finalização Loudness: sim; 
16)Edição: complexidade média; 
17)Gravação: sim; 
18)Captação de som direto: não; 
19)Período de veiculação/utilização: 06 meses - a partir da 1ª veiculação; 
20)Utilização: Televisão, Internet, redes sociais, WhatsApp, peças endomarketing, DOOH, mídias alternativas, mídias sociais, eventos e acervo online (site, redes sociais, canais próprios, Youtube) do cliente e da agência por tempo indeterminado. 
21)Praças: nacional; 
22)Pacote: sim (3); 
23)Prazo estimado para a produção da peça: aproximadamente 5 dias; 
24) Observação:  A trilha original a ser utilizada na campanha será composta, pois as trilhas do banco são trilhas brancas (não editáveis). As propostas dos filmes pedem trilhas com características individuais, então iremos compor o material com objetivo de atender a ideia criativa da campanha e as trilhas encontradas no banco, não se adequam. Por se tratar de trilha/obra e composição e direito de terceiros, não será possível a utilização do Banco da Empresa Envato Elements. Demanda de caráter de urgência.
</t>
  </si>
  <si>
    <t xml:space="preserve">CPM Standard ou Rich Media ou Mídia Gráfica com Vídeo
1) Serviço - Adserver - CPM - Custo por Mil Impressões;
2)Tipo: Rich Media;
3) Retargeting: não;
4) Remessaging: não;
5) Viewability: sim;
6) Verification e Blacklist: sim;
7) Criativo Dinamico (DCO dynamic-creative-optimization) para display: não;
8) Criativo Dinamico (DCO dynamic-creative-optimization) para vídeo: não;
9) Quantidade: 7.300.000 impressões contratadas
10) Descrição: Utilização de Adserver convencional/rich media (hospedagem de peças de internet com peso acima do permitido), mensuração da audiência e gerenciamento de campanha on line.
11) Pacote: sim (4);
12) Observação:
</t>
  </si>
  <si>
    <t>17/06/2021</t>
  </si>
  <si>
    <t xml:space="preserve">CPV com tag VAST
1)Serviço - Adserver CPV - Custo por Visualização do Vídeo com tag VAST;
2)Tipo: Custo por Visualização do vídeo; 
3) Retargeting: não;
4) Remessaging: não;
5) Viewability: não;
6) Verification e Blacklist: sim;
7) Criativo Dinamico (DCO dynamic-creative-optimization) para display: não;
8) Criativo Dinamico (DCO dynamic-creative-optimization) para vídeo: não;
9) Quantidade: 4.798.392 visualizações contratadas
10) Descrição: Contratação da tecnologia para acompanhamento das entregas dos vídeos online; Hospedagem de peças com peso acima do permitido pelos veículos e gerenciamento de campanha online para formatos de vídeo.
11) Pacote: sim (4);
12) Observação:
</t>
  </si>
  <si>
    <t xml:space="preserve">CPV com tag VPAID 
1)Serviço - Adserver CPV - Custo por Visualização do Vídeo com tag VPAID;
2)Tipo: Custo por Visualização do vídeo; 
3) Retargeting: não;
4) Remessaging: não;
5) Viewability: sim;
6) Verification e Blacklist: sim;
7) Criativo Dinamico (DCO dynamic-creative-optimization) para display: não;
8) Criativo Dinamico (DCO dynamic-creative-optimization) para vídeo: não;
9) Quantidade: 630.000 visualizações contratadas
10) Descrição: Contratação da tecnologia para acompanhamento das entregas dos vídeos online; Hospedagem de peças com peso acima do permitido pelos veículos e gerenciamento de campanha online para formatos de vídeo.
11) Pacote: sim (4); 
12) Observação:
</t>
  </si>
  <si>
    <t xml:space="preserve">1)Peça: filme; 
2)Quantidade: 03; 
3)Tipo: originais; 
4)Minutagem:10?; 
5)Complexidade do roteiro: média; 
6)Pré-produção: padrão; 
7)Pós-produção: padrão; 
8)Produção: padrão; 
9)Haverá Versão: não; 
10)Haverá Redução: não; 
11)Recursos de acessibilidade: legenda e libras;  
12)Captação: sim; 
13)Nível tecnológico de Equipamentos: alta performance;  
14)Locação: externa; 
15)Cenografia: nenhuma; 
16)Diárias de captação: 02; 
17)Localidade das captações: Centro Oeste; 
18)Equipe: completa (mais de 20 pessoas); 
19)Equipes simultâneas: não; 
20)Celebridade: não; 
21)Elenco: 3;
22)Figurante: 30;
23)Deslocamento: sim, terrestre; 
24)Computação gráfica: média complexidade; 
25)Captação aérea: não; 
26)Banco de imagem: não se aplica; 
27)Ilustração: não; 
28)Edição: alta complexidade; 
29)Finalização HD: complexidade alta; 
30)Finalização SD: complexidade alta;  
31)Período de veiculação/utilização: 06 meses ? a partir da 1ª veiculação; 
32)Utilização: Televisão, Internet, redes sociais, WhatsApp, peças endomarketing , DOOH, mídias alternativas, mídias sociais, eventos e acervo online (site, redes sociais, canais próprios, Youtube) do cliente e da agência por tempo indeterminado.
33)Praça: nacional; 
34)Pacote: sim (02); 
35)Prazo estimado para a produção da peça: aproximadamente 10 dias;  
36)Observação: Produção de 03 filmes de 10seg. cada. Inclui custos de finalização em todos
os formatos para internet horizontal e vertical, mídias digitais, finalização wide e 1:1, uso de frames do filme para peças de internet/redes sociais; extensões diversas (mp4, mov, wmv, flv, avi ? se necessário) e link máster de todas as versões. Demanda de caráter de urgência.
</t>
  </si>
  <si>
    <t>32.951.141/0001-86</t>
  </si>
  <si>
    <t>PARANOA DIGITAL PRODUCAO CINEMATOGRAFICA, DE VIDEOS E PROGRAMAS LTDA</t>
  </si>
  <si>
    <t>19/05/2021</t>
  </si>
  <si>
    <t xml:space="preserve">1)Metodologia de pesquisa: Qualitativa; 
2)Técnica de pesquisa: Grupo focal; 
3)Formato de realização: Online (realização e transmissão); 
4)Praça de realização: 07 praças - Rio de Janeiro, São Paulo, Recife, Salvador, Manaus Brasília e Porto Alegre; 
5)Participantes: 8 por grupo; 
6)Grupos: 14 grupos; 
7)Número de grupos por segmento: 2 grupos por praça; 
8)Entrevistas: não se aplica; 
9)Perguntas abertas e fechadas: não se aplica; 
10)Duração da entrevista: aproximadamente 120 minutos/grupo; 
11)Pacote: não; 
12)Prazo estimado para o serviço: até 30 dias; 
13)Observação: O objetivo dessa pesquisa é identificar: (1) a assimilação da campanha, (2) o entendimento da mensagem, (3) a adequação da linguagem, (4) a credibilidade, (5) o envolvimento, (6) a receptividade da campanha. </t>
  </si>
  <si>
    <t>Vacinação - Coronavírus - Complementar 1</t>
  </si>
  <si>
    <t>1) Peça: Filme; 2) Formato: HD; 3) Minutagem: 30 seg; 4) Quantidade: 01; 5) Emissora: REDE TV; 6) Veiculação: Nacional; 7) Praças de Destino: São Paulo/SP; 8) Pacote: não; 9) Prazo estimado para o serviço: 1 dia; 10) Observação: Envio via link do filme 30 seg. da Demanda: 20210010 - Vacinação - Coronavírus - Filme 100MM MARCO.</t>
  </si>
  <si>
    <t>01/06/2021</t>
  </si>
  <si>
    <t xml:space="preserve">1) Peça: Filme; 
2) Formato: HD; 
3) Minutagem: 30 seg; 
4) Quantidade: 01; 
5) Emissora: REDE TV;
6) Veiculação: Regional; 
7) Praças de Destino: Brasília/DF; 
8) Pacote: não; 
9) Prazo estimado para o serviço: 1 dia; 
10) Observação: Envio via link do filme 30 seg. da Demanda: 20210010 ¿ Vacinação - Coronavírus
</t>
  </si>
  <si>
    <t>02/06/2021</t>
  </si>
  <si>
    <t xml:space="preserve">Especificação Técnica:
1)Tipo: publicitária; 
2)Imagem: 01 foto profissional de saúde; 01 foto da senhora; 01 foto personal trainer; 01 foto do casal, 01 foto da cientista; 01 foto do enfermeiro;
3)Quantidade total de fotos que comporão a(s) peça(s) final(is): 06; 
4)Quantidade de fotos finais: 06; 
5)Diárias: 02; 
6)Complexidade da produção: média;
 7)Ilustração: não; 
8)Locação: externa e estúdio; 
9)Cenografia: não se aplica; 
10)Figurante: 0; 
11)Modelo: 07; 
12)Celebridade: não; 
13)Manipulação/tratamento: sim; 
14)Equipe: intermediária (até 10 pessoas); 
15)Equipamentos: médio porte; 
16)Deslocamento: não. 
17)Período de veiculação/utilização: 06 meses - a partir da 1° veiculação;
18)Utilização: TV aberta; TV fechada; TV segmentada; Mídia digital; mídia alternativa; mídia exterior; meios próprios; internet; redes sociais; cinema; eventos; anúncio de jornal; anúncio de revista; material impresso; DOOH, OOH e acervo SECOM/Canal do YouTube por 5 (cinco) anos;
19)Praças: nacional; 
20)Descrição: 01 foto profissional de saúde; 01 foto da senhora; 01 foto personal trainer; 01 foto do casal, 01 foto da cientista; 01 foto do enfermeiro;
21)Pacote: não; 
22)Prazo estimado para o serviço: 02 dias; 
23)Observação: Demanda de caráter de urgência. Produção de 06 fotos finais clicadas durante 2 diárias, em set de filmagem e em estúdio, juntamente com a gravação do filme original de 60 segundos, serviço número 202100067753. As despesas de alimentação, assistentes, transporte, ajudantes e cachês estão proporcionalmente incluídas nesta proposta. As fotos contemplam 07 modelos/atores protagonistas, incluso tratamento e fusão. Sendo assim, não haverá custo de figurante. Produção inclui protocolo de segurança com teste de covid para todos os participantes da produção de EPIS necessários para segurança durante a produção.
</t>
  </si>
  <si>
    <t>26/04/2021</t>
  </si>
  <si>
    <t>03.265.704/0001-84</t>
  </si>
  <si>
    <t>ZIVIANI FOTOGRAFIAS LTDA</t>
  </si>
  <si>
    <t>ADAPTACAO / ADAPTACAO DE TEXTO</t>
  </si>
  <si>
    <t xml:space="preserve">1)Peça: Videomotion;  
2)Quantidade: 59;  
3)Serviço: Adaptação;  
4)Formato: quadrado;  
5)Expansível: não;  
6)Dimensão: 1080x1080;  
7)Complexidade: rich media;  
8)Plataforma: desktop;  
9)Pixel: 1080x1080;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59 entregas adaptadas - 1080x1080 mp4.
</t>
  </si>
  <si>
    <t>28/06/2021</t>
  </si>
  <si>
    <t>04.575.839/0001-09</t>
  </si>
  <si>
    <t>IPRODUCE SOLUCOES DE PRODUCAO LTDA</t>
  </si>
  <si>
    <t>1)Peça: Videomotion;  
2)Quantidade: 59;  
3)Serviço: Adaptação;  
4)Formato: retangular;  
5)Expansível: não;  
6)Dimensão: 1920x1080;  
7)Complexidade: rich media;  
8)Plataforma: desktop;  
9)Pixel:  1920x1080;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59 entregas adaptadas - 1920x1080 mp4.</t>
  </si>
  <si>
    <t xml:space="preserve">1)Peça: Banner,   
2)Quantidade: 60;  
3)Serviço: Adaptação;  
4)Formato: retangular;  
5)Expansível: não;  
6)Dimensão: 2016x672;  
7)Complexidade: simples;  
8)Plataforma: desktop;  
9)Pixel: 2016x672;  
10)Peso: 500gb;  
11)Vídeo: sim (15s);  
12)Recursos tecnológicos: Gif;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60 entregas adaptadas - 2016x672 gif.
</t>
  </si>
  <si>
    <t xml:space="preserve">1)Peça: Videomotion,  
2)Quantidade: 59;  
3)Serviço: Adaptação;  
4)Formato: retangular;  
5)Expansível: não;  
6)Dimensão: 2016x672;  
7)Complexidade: richmedia;  
8)Plataforma: desktop;  
9)Pixel: 2016x672;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59 entregas adaptadas - 2016x672 mp4.
</t>
  </si>
  <si>
    <t>1)Peça: Banner;  
2)Quantidade: 118;  
3)Serviço: adaptação;  
4)Formato: retangular;  
5)Expansível:  não;  
6)Dimensão: 600x200;  
7)Complexidade: simples;  
8)Plataforma: desktop;  
9)Pixel: 600x200;  
10)Peso: 500kb;  
11)Vídeo: sim (15s);  
12)Recursos tecnológicos: Gif;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Entregas:  
59 entregas - GIF Portal: doses aplicadas (600&amp;#8202;×&amp;#8202;200 - 15 segundos) animado. 
59 entregas - GIF Portal gov.br/saude: doses distribuídas (600&amp;#8202;×&amp;#8202;200 - 15 segundos) animado</t>
  </si>
  <si>
    <t xml:space="preserve">1)Peça: Banner,  
2)Quantidade: 1; 
3)Serviço: Adaptação; 
4)Formato: retangular; 
5)Expansível: não; 
6)Dimensão: 2016x672; 
7)Complexidade: simples; 
8)Plataforma: desktop; 
9)Pixel: 2016x672; 
10)Peso: 500gb; 
11)Vídeo: sim (15s); 
12)Recursos tecnológicos: Gif;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(5); 
18)Prazo estimado para a produção da peça: 2h a partir do envio das informações; 
19)Observação: Peça Comemorativa 100 MM DOSES APLICADAS. A entrada da informação acontecerá preferencialmente até as 20h. 
a) Considerando a entrega por tipo: 1 entregas adaptadas - 2016x672 gif; 
</t>
  </si>
  <si>
    <t>01/07/2021</t>
  </si>
  <si>
    <t xml:space="preserve">1)Peça: Banner;  
2)Quantidade: 2;  
3)Serviço: desenvolvimento;  
4)Formato: retangular;  
5)Expansível:  não;  
6)Dimensão: 600x200;  
7)Complexidade: simples;  
8)Plataforma: desktop;  
9)Pixel: 600x200;  
10)Peso: 500kb;  
11)Vídeo: sim (15s);  
12)Recursos tecnológicos: Gif;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Entregas:  
1 entrega - GIF Portal: doses aplicadas (600&amp;#8202;×&amp;#8202;200 - 15 segundos) animado. 
1 entrega - GIF Portal gov.br/saude: doses distribuídas (600&amp;#8202;×&amp;#8202;200 - 15 segundos) animado.      </t>
  </si>
  <si>
    <t>ANIMACAO</t>
  </si>
  <si>
    <t xml:space="preserve">1)Peça: Videomotion;  
2)Quantidade: 1;  
3)Serviço: desenvolvimento;  
4)Formato: quadrado;  
5)Expansível: não;  
6)Dimensão: 1080x1080;  
7)Complexidade: rich media;  
8)Plataforma: desktop;  
9)Pixel: 1080x1080;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(5);  
18)Prazo estimado para a produção da peça: devolutiva em até duas horas a partir do envio das informações;  
19)Observação: Peça Comemorativa 100 MM DOSES APLICADAS. A entrada da informação acontecerá preferencialmente até as 20h. Considerando a entrega por tipo: 1 entrega - 1080x1080 mp4.
</t>
  </si>
  <si>
    <t xml:space="preserve">1)Peça: Videomotion;  
2)Quantidade: 1;  
3)Serviço: desenvolvimento;  
4)Formato: retangular;  
5)Expansível: não;  
6)Dimensão: 1920x1080;  
7)Complexidade: rich media;  
8)Plataforma: desktop;  
9)Pixel:  1920x1080;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(5);  
18)Prazo estimado para a produção da peça: devolutiva em até duas horas a partir do envio das informações;  
19)Observação: Peça Comemorativa 100 MM DOSES APLICADAS. A entrada da informação acontecerá preferencialmente até as 20h. 
Considerando a entrega por tipo: 1 entrega - 1920x1080 mp4.  
</t>
  </si>
  <si>
    <t xml:space="preserve">1)Peça: Videomotion,  
2)Quantidade: 1;  
3)Serviço: desenvolvimento;  
4)Formato: retangular;  
5)Expansível: não;  
6)Dimensão: 2016x672;  
7)Complexidade: rich media;  
8)Plataforma: desktop;  
9)Pixel: 2016x672;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(5);  
18)Prazo estimado para a produção da peça: devolutiva em até duas horas a partir do envio das informações;  
19)Observação: Peça Comemorativa 100 MM DOSES APLICADAS. A entrada da informação acontecerá preferencialmente até as 20h. Considerando a entrega por tipo: 1 entrega - 2016x672 mp4.
</t>
  </si>
  <si>
    <t>1)Peça: Videomotion;  
2)Quantidade: 1;  
3)Serviço: desenvolvimento;  
4)Formato: retangular;  
5)Expansível: não;  
6)Dimensão: 1920x1080;  
7)Complexidade: rich media;  
8)Plataforma: desktop;  
9)Pixel:  1920x1080;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1 entrega - 1920x1080 mp4.</t>
  </si>
  <si>
    <t xml:space="preserve">1)Peça: Videomotion,  
2)Quantidade: 1;  
3)Serviço: desenvolvimento;  
4)Formato: retangular;  
5)Expansível: não;  
6)Dimensão: 2016x672;  
7)Complexidade: rich media;  
8)Plataforma: desktop;  
9)Pixel: 2016x672;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1 entrega - 2016x672 mp4.
</t>
  </si>
  <si>
    <t xml:space="preserve">1)Peça: Videomotion;  
2)Quantidade: 1;  
3)Serviço: desenvolvimento;  
4)Formato: quadrado;  
5)Expansível: não;  
6)Dimensão: 1080x1080;  
7)Complexidade: rich media;  
8)Plataforma: desktop;  
9)Pixel: 1080x1080;  
10)Peso: 500gb;  
11)Vídeo: sim (15s);  
12)Recursos tecnológicos: Mp4;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(9);  
18)Prazo estimado para a produção da peça: devolutiva em até duas horas a partir do envio das informações;  
19)Observação: A entrada das informações será diária (incluindo o final de semana e feriados) preferencialmente até as 20h. Considerando a entrega por tipo: 1 entrega - 1080x1080 mp4.
</t>
  </si>
  <si>
    <t xml:space="preserve">1)Peça: Banner;  
2)Quantidade: 2;  
3)Serviço: desenvolvimento;  
4)Formato: retangular;  
5)Expansível:  não;  
6)Dimensão: 600x200;  
7)Complexidade: simples;  
8)Plataforma: desktop;  
9)Pixel: 600x200;  
10)Peso: 500kb;  
11)Vídeo: sim (15s);  
12)Recursos tecnológicos: Gif;  
13)Recurso de acessibilidade: não;  
14)Período de veiculação: 60 dias;  
15)Utilização: Internet, redes sociais, WhatsApp, peças endomarketing, OOH, DOOH, mídias alternativas, eventos e acervo online (site, redes sociais, canais próprios, Youtube) do cliente e da agência por tempo indeterminado.  
16)Geolocalização: não;  
17)Pacote: sim (5);  
18)Prazo estimado para a produção da peça: devolutiva em até duas horas a partir do envio das informações;  
19)Observação: Peça Comemorativa 100 MM DOSES APLICADAS. A entrada da informação acontecerá preferencialmente até as 20h.
Entregas:  
1 entrega - GIF Portal: doses aplicadas (600?×?200 - 15 segundos) animado. 
1 entrega - GIF Portal gov.br/saude: doses distribuídas (600?×?200 - 15 segundos) animado.      
</t>
  </si>
  <si>
    <t xml:space="preserve">1) Peça: Filme; 
2) Formato: HD; 
3) Minutagem: 30 segundos; 
4) Quantidade: 01; 
5) Emissora: TNT; 
6) Veiculação: nacional e internacional; 
7) Praça de Destino: São Paulo; 
8) Pacote: não; 
9) Prazo estimado para o serviço: 1 dia; 
10) Observação: Envio via link de 01 filme de 30seg. da campanha Vacinação ¿ Coronavírus
</t>
  </si>
  <si>
    <t xml:space="preserve">1) Peça: Filme;
2) Formato: HD; 
3) Minutagem: 30 segundos; 
4) Quantidade: 15; 
5) Emissoras: TV UNIÃO, REDE BRASIL, REDE GÊNESIS, TV BOA VONTADE, REDE VIDA, SÉCULO XXI, TV BOAS NOVAS, TV RIT, TV REDE GOSPEL, TV RBC, TV REDE FAMÍLIA, TV 3 MILÊNIO, TV ESCOLA, RBA TV, REDE MUNDIAL e TV MERCOSUL.; 
6) Veiculação: Nacional; 
7) Praça de Destino: São Paulo/SP;
8)Prazo estimado para o serviço: 1 dia;
9) Observação: Envio via link de 01 filme de 30segundos. Título do Filme: Campanha Vacinação 0405 da campanha Vacinação - Coronavírus - Complementar 1
</t>
  </si>
  <si>
    <t xml:space="preserve">1) Peça: Filme (100MM MARCO); 2) Formato: HD; 3) Minutagem: 30 segundos; 4) Quantidade: 4; 5) Emissoras: Discovery (Home &amp; Health e Discovery Channel), ESPN, Fox (Fox Sports e Star Channel) e Disney (National Geographic). 6) Veiculação: Nacional; 7) Praça de Destino: São Paulo/SP; 8) Pacote: não; 9) Prazo estimado para o serviço: 1 dia; 10) Observação: Envio via link de 01 filme de 30segundos. Título do Filme: 100MM MARCO da campanha Vacinação - Coronavírus - Complementar 1
</t>
  </si>
  <si>
    <t>AQUISICAO</t>
  </si>
  <si>
    <t xml:space="preserve">1)Imagem: ilustração 3D de um mapa do Brasil;
2)Quantidade: 01;
3)Códigos das imagens: não se aplica;
4)Resolução/tamanho: 8000x6400;
5)Royalty free: não;
6)Período de veiculação: 12 meses a partir da 1° veiculação;
7)Utilização: TV aberta; TV fechada; TV segmentada; Mídia digital; mídia alternativa; mídia exterior; meios próprios; internet; redes sociais; cinema; eventos; anúncio de jornal; anúncio de revista; material impresso; DOOH, OOH e acervo SECOM/Canal do YouTube por 5 (cinco) anos;
8)Praças: nacional; 
9)Observação: Aquisição de ilustração em 3D de mapa do Brasil, feita diretamente do fornecedor, em razão de não haver imagem similar disponível no Banco da Empresa Envato Elements.
</t>
  </si>
  <si>
    <t>27/04/2021</t>
  </si>
  <si>
    <t>22.377.175/0001-55</t>
  </si>
  <si>
    <t>RFS ILUSTRACAO E FOTOGRAFIA LTDA.</t>
  </si>
  <si>
    <t xml:space="preserve">1)Peça: filme;
2)Quantidade: 1;
3)Tipo: original;
4)Minutagem: 30";
5)Complexidade do roteiro: alta;
6)Pré-produção: não se aplica;
7)Pós-produção: complexa;
8)Produção: não se aplica;
9)Haverá Versão: não;
10)Haverá Redução: não;
11)Recursos de acessibilidade: legenda, libras;
12)Captação: não se aplica;
13)Nível tecnológico de Equipamentos: não se aplica;
14)Locação: não se aplica;
15)Cenografia: não se aplica;
16)Diárias de captação: não se aplica;
17)Localidade das captações: não se aplica;
18)Equipe: básica (até 10 pessoas);
19)Equipes simultâneas: não;
20)Celebridade: não;
21)Elenco: 35 (25 principais e 10 coadjuvantes);
22)Figurante: 10;
23)Deslocamento: não se aplica;
24)Computação gráfica: alta complexidade;
25)Captação aérea: não se aplica;
26)Banco de imagem: sim, aproximadamente 33;
27)Ilustração: não se aplica;
28)Edição: complexidade alta;
29)Finalização HD: complexidade alta;
30)Finalização SD: complexidade alta;
31)Período de veiculação/utilização: 6 meses a partir da 1° veiculação;
32)Utilização: TV aberta; TV fechada; TV segmentada; meios próprios; mídia digital; mídia alternativa; mídia exterior; Internet; redes sociais; cinema; eventos; acervo SECOM/Canal do YouTube por 5 (cinco) anos;
33)Praças: nacional;
34)Pacote: não;
35)Prazo estimado para a produção da peça: Aproximadamente 3 dias.
36)Observação: Demanda de caráter urgente. Compra e tratamento de aproximadamente 33 imagens de acervo da própria produtora de vídeo, a compra das imagens se deve ao fato de que as imagens disponíveis no Banco de Imagens da empresa Envato Elements não atendem à demanda, pois não tem as imagens específicas que precisamos para a montagem do filme. Produção de 01 filme original de 30 segundos sem captação. Inclusos custos de finalização em todos os formatos para internet horizontal e vertical, mídias digitais, stories, finalização wide e 1:1, uso de frames do filme para peças de internet/ redes sociais; extensões diversas (mp4, mov, wmv, flv, avi ¿ se necessário), base branca sem legenda e link máster de todas as versões.
</t>
  </si>
  <si>
    <t>31/05/2021</t>
  </si>
  <si>
    <t xml:space="preserve">1)Título do filme: 100MM Marco 
2)Minutagem: 30 segundos; 
3)Quantidade de versões, adaptações ou vinhetas: 01 filme original de 30 segundos;
4)Item do Anexo I (tabela de valores) da Medida Provisória Nº 2.228-1 de 06/09/2001, referente ao inciso II do art. 33: D;
5)Produto: Utilidade Pública; 
6)Utilização: TV aberta; TV fechada; TV segmentada; meios próprios; mídia digital; mídia alternativa; mídia exterior; Internet; redes sociais; cinema; eventos; acervo SECOM/Canal do YouTube por 5 (cinco) anos; 
7)Observação: 
 </t>
  </si>
  <si>
    <t xml:space="preserve">1) Peça: Filme; 2) Formato: HD; 3) Minutagem: 30 segundos; 4) Quantidade: 1; 5) Emissora: GLOBOSAT; 6) Veiculação: Nacional; 7) Praça de Destino: Rio de Janeiro; 8) Pacote: não; 9) Prazo estimado para o serviço: 1 dia; 10) Observação: Envio via link do filme de 30seg. (100MM MARCO) da Campanha Vacinação.
</t>
  </si>
  <si>
    <t xml:space="preserve">1) Peça: Filme; 
2) Formato: HD; 
3) Minutagem: 30 seg; 
4) Quantidade: 27; 
5) Emissora: GLOBO;
6) Veiculação: Regional; 
7) Praças de Destino: Rio Branco/AC; Maceió/AL; Manaus/ AM; Salvador/ BA; Fortaleza/CE; Vitória/ES; Goiânia/ GO; São Luís/MA; Cuiabá/ MT; Campo Grande/ MS; Belo Horizonte/BH; Belém/PA; João Pessoa/PB; Curitiba/PR; Recife/PE; Teresina/PI; Rio de Janeiro/RJ; Natal/RN; Sergipe- Estado/SE; Porto Alegre/RS; Porto Velho/RO; Palmas/TO; Brasília/DF; São Paulo/SP; Florianópolis/SC; Roraima - Estado/ TO; Amapá ¿ Estado/AP;
8) Pacote: não; 
9) Prazo estimado para o serviço: 1 dia; 
10) Observação: Envio via link do filme 30 seg. da Demanda: 20210010 ¿ Vacinação - Coronavírus
</t>
  </si>
  <si>
    <t>1) Peça: Filme; 2) Formato: HD; 3) Minutagem: 30 seg; 4) Quantidade: 01; 5) Emissora: GLOBO; 6) Veiculação: Nacional; 7) Praças de Destino: Rio de Janeiro/RJ; 8) Pacote: não; 9) Prazo estimado para o serviço: 1 dia; 10) Observação: Envio via link do filme 30 seg. da Demanda: 20210010 - Vacinação - Coronavírus - Filme 100MM MARCO.</t>
  </si>
  <si>
    <t xml:space="preserve">1) Peça: Filme; 
2) Formato: HD; 
3) Minutagem: 60 seg; 
4) Quantidade: 01; 
5) Emissora: GLOBO;
6) Veiculação: Nacional; 
7) Praças de Destino: São Paulo/SP; 
8) Pacote: não; 
9) Prazo estimado para o serviço: 1 dia; 
10) Observação: Envio via link do filme 60 seg. da Demanda: 20210010 ¿ Vacinação - Coronavírus
</t>
  </si>
  <si>
    <t xml:space="preserve">) Peça: Filme; 
2) Formato: HD; 
3) Minutagem: 60 seg; 
4) Quantidade: 01; 
5) Emissora: GLOBO;
6) Veiculação: Nacional; 
7) Praças de Destino: São Paulo/SP; 
8) Pacote: não; 
9) Prazo estimado para o serviço: 1 dia; 
10) Observação: Envio Globo Express via link do filme 60 seg. da Demanda: 20210010 ¿ Vacinação - Coronavírus
</t>
  </si>
  <si>
    <t xml:space="preserve">1) Peça: Filme; 
2) Formato: HD; 
3) Minutagem: 30 seg; 
4) Quantidade: 01; 
5) Emissora: GLOBO;
6) Veiculação: Nacional; 
7) Praças de Destino: São Paulo/SP; 
8) Pacote: não; 
9) Prazo estimado para o serviço: 1 dia; 
10) Observação: Envio via link do filme 30 seg. da Demanda: 20210010 ¿ Vacinação - Coronavírus
</t>
  </si>
  <si>
    <t xml:space="preserve">1) Peça: Banner
2) Quantidade: 1;
3) Serviço: adaptação;
4) Formato: Horizontal;
5) Expansível: Não;
6) Dimensão: 970x250;
7) Complexidade: richmedia 
8) Plataforma: Desktop, Mobile;
9) Pixel: 970x250px;
10) Peso: até 250KB;
11) Vídeo: não;
12) Recurso Tecnológico: HTML5;
13) Recurso de acessibilidade: Não;
14) Período de Veiculação: 1 mês;
15) Utilização: Internet;
16) Geolocalização: Não;
17) Pacote: sim (11);
18) Prazo Estimado para produção da peça: 02 dias;
19) Observação: LINHA CRIATIVA - PERSONAL
</t>
  </si>
  <si>
    <t>33.716.411/0001-37</t>
  </si>
  <si>
    <t>BIAH FABIANNA GASPAROTTO</t>
  </si>
  <si>
    <t xml:space="preserve">1)Peça: Banner 
2)Quantidade:  2
3)Serviço: adaptação  
4)Formato: vertical  
5)Expansível: não;  
6)Dimensão: 300x600px; 
7)Complexidade:  richmedia
8)Plataforma: Desktop; Mobile;  
9)Pixel: 300x600px; 
10)Peso: até 200 KB;  
11)Vídeo: não;  
12)Recursos tecnológicos: html5;  
13)Recurso de acessibilidade: não;  
14)Período de veiculação: 1 mês;
15)Utilização: Internet;  
16)Geolocalização: não;  
17)Pacote: sim (11) 
18)Prazo estimado para a produção da peça: 2 dias;  
19)Observação: LINHA CRIATIVA - CASAL
</t>
  </si>
  <si>
    <t xml:space="preserve">1) Peça: Banner 
2) Quantidade: 4;
3) Serviço: adaptação;
4) Formato: Quadrado;
5) Expansível: Não;
6) Dimensão: 300X250;
7) Complexidade: richmedia
8) Plataforma: Desktop, Mobile;
9) Pixel: 300X250PX;
10) Peso: até 100kB;
11) Vídeo: NÃO;
12) Recurso Tecnológico: HTML5;
13) Recurso de acessibilidade: Não;
14) Período de Veiculação: 1 mês;
15) Utilização: Internet;
16) Geolocalização: Não;
17) Pacote: sim (11);
18) Prazo Estimado para produção da peça: 02 dias;
19) Observação: LINHA CRIATIVA DINÂMICA ¿ ENFERMEIRA, com atualização semanal.
</t>
  </si>
  <si>
    <t xml:space="preserve">1) Peça: Banner
2) Quantidade: 1;
3) Serviço: desenvolvimento;
4) Formato: horizontal;
5) Expansível: Não;
6) Dimensão: 300x50; 
7) Complexidade: richmedia 
8) Plataforma: Desktop, Mobile;
9) Pixel: 300x50px; 
10) Peso: até 50KB;
11) Vídeo: não;
12) Recurso Tecnológico: HTML5;
13) Recurso de acessibilidade: Não;
14) Período de Veiculação: 1 mês;
15) Utilização: Internet;
16) Geolocalização: Não;
17) Pacote: sim (11);
18) Prazo Estimado para produção da peça: 02 dias;
19) Observação: LINHA CRIATIVA - ENFERMEIRO
</t>
  </si>
  <si>
    <t xml:space="preserve">1)Peça: Banner 
2)Quantidade:  1
3)Serviço: desenvolvimento  
4)Formato: vertical  
5)Expansível: não;  
6)Dimensão: 300x600px; 
7)Complexidade:  richmedia
8)Plataforma: Desktop; Mobile;  
9)Pixel: 300x600px; 
10)Peso: até 200 KB;  
11)Vídeo: não;  
12)Recursos tecnológicos: html5;  
13)Recurso de acessibilidade: não;  
14)Período de veiculação: 1 mês;
15)Utilização: Internet;  
16)Geolocalização: não;  
17)Pacote: sim (11) 
18)Prazo estimado para a produção da peça: 2 dias;  
19)Observação: LINHA CRIATIVA - CASAL
</t>
  </si>
  <si>
    <t xml:space="preserve">1)Peça: Banner 
2)Quantidade:  1
3)Serviço: desenvolvimento  
4)Formato: Horizontal  
5)Expansível: não;  
6)Dimensão: 480x320;  
7)Complexidade:  richmedia
8)Plataforma: Desktop; Mobile;  
9)Pixel: 480x320px;   
10)Peso: até 150 KB;  
11)Vídeo: não;  
12)Recursos tecnológicos: html5;  
13)Recurso de acessibilidade: não;  
14)Período de veiculação: 1 mes;
15)Utilização: Internet;  
16)Geolocalização: não;  
17)Pacote: sim (11) 
18)Prazo estimado para a produção da peça: 2 dias;  
19)Observação: LINHA CRIATIVA - PERSONAL
</t>
  </si>
  <si>
    <t>1) Peça: Banner 
2) Quantidade: 1;
3) Serviço: desenvolvimento;
4) Formato: vertical;
5) Expansível: Não;
6) Dimensão: 320x480
7) Complexidade: richmedia;
8) Plataforma: Desktop, Mobile;
9) Pixel: 320x480px;
10) Peso: até 150kB;
11) Vídeo: NÃO;
12) Recurso Tecnológico: HTML5;
13) Recurso de acessibilidade: Não;
14) Período de Veiculação: 1 mês;
15) Utilização: Internet;
16) Geolocalização: Não;
17) Pacote: sim (11);
18) Prazo Estimado para produção da peça: 02 dias;
19) Observação: LINHA CRIATIVA - IDOSA</t>
  </si>
  <si>
    <t xml:space="preserve">1) Peça: Banner
2) Quantidade: 1;
3) Serviço: desenvolvimento;
4) Formato: horizontal;
5) Expansível: Não;
6) Dimensão: 350x50; 
7) Complexidade: richmedia 
8) Plataforma: Desktop, Mobile;
9) Pixel: 320x50px; 
10) Peso: até 100KB;
11) Vídeo: não;
12) Recurso Tecnológico: HTML5;
13) Recurso de acessibilidade: Não;
14) Período de Veiculação: 1 mês;
15) Utilização: Internet;
16) Geolocalização: Não;
17) Pacote: sim (11);
18) Prazo Estimado para produção da peça: 02 dias;
19) Observação: LINHA CRIATIVA - ENFERMEIRO
</t>
  </si>
  <si>
    <t xml:space="preserve">1) Peça: Banner
2) Quantidade: 1;
3) Serviço: desenvolvimento;
4) Formato: Horizontal;
5) Expansível: Não;
6) Dimensão: 970x250;
7) Complexidade: richmedia 
8) Plataforma: Desktop, Mobile;
9) Pixel: 970x250px;
10) Peso: até 250KB;
11) Vídeo: não;
12) Recurso Tecnológico: HTML5;
13) Recurso de acessibilidade: Não;
14) Período de Veiculação: 1 mês;
15) Utilização: Internet;
16) Geolocalização: Não;
17) Pacote: sim (11);
18) Prazo Estimado para produção da peça: 02 dias;
19) Observação: LINHA CRIATIVA - PERSONAL
</t>
  </si>
  <si>
    <t xml:space="preserve">1) Peça: Banner 
2) Quantidade: 1;
3) Serviço: desenvolvimento;
4) Formato: Quadrado;
5) Expansível: Não;
6) Dimensão: 300X250;
7) Complexidade: richmedia
8) Plataforma: Desktop, Mobile;
9) Pixel: 300X250PX;
10) Peso: até 150kB;
11) Vídeo: NÃO;
12) Recurso Tecnológico: HTML5;
13) Recurso de acessibilidade: Não;
14) Período de Veiculação: 1 mês;
15) Utilização: Internet;
16) Geolocalização: Não;
17) Pacote: sim (11);
18) Prazo Estimado para produção da peça: 02 dias;
19) Observação: LINHA CRIATIVA ¿ ENFERMEIRA com atualização semanal.
</t>
  </si>
  <si>
    <t xml:space="preserve">1) Peça: Banner
2) Quantidade: 1;
3) Serviço: desenvolvimento;
4) Formato: horizontal;
5) Expansível: Não;
6) Dimensão: 728x90;
7) Complexidade: richmedia 
8) Plataforma: Desktop, Mobile;
9) Pixel: 728x90px;
10) Peso: até 150KB;
11) Vídeo: não;
12) Recurso Tecnológico: HTML5;
13) Recurso de acessibilidade: Não;
14) Período de Veiculação: 1 mês;
15) Utilização: Internet;
16) Geolocalização: Não;
17) Pacote: sim (11);
18) Prazo Estimado para produção da peça: 02 dias;
19) Observação: LINHA CRIATIVA DINÂMICA ¿ ENFERMEIRA com atualização semanal.
</t>
  </si>
  <si>
    <t xml:space="preserve">1)Peça: spot;
2)Quantidade: 1;
3)Tipo: versão;
4)Minutagem: 30 (trinta segundos);
5)Haverá Redução/versão: não;
6)Locutor standard: 1;
7)Locutor especial: não;
8)Locutor Ator: não;
9)Celebridade: não;
10)Deslocamento: não;
11)Músicos/Cantor/Coro: 0;
12)Mixagem: sim;
13)Masterização: sim;
14)Sound design: sim;
15)Finalização Loudness: não;
16)Edição: complexidade alta;
17)Gravação: sim;
18)Captação de som direto: não;
19)Período de veiculação/utilização: 06 meses a partir da 1° veiculação;
20)Utilização: rádio, meios próprios e intranet, eventos e internet e redes sociais, DOOH, e acervo SECOM por 5 anos; 
21)Praças: nacional;
22)Pacote: não;
23)Prazo estimado para a produção da peça: aproximadamente 2 dias;
24) 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O pacote mencionado com 1 peça é composto por: 01 spot versão de 30 segundos com ajuste no roteiro do spot original;
</t>
  </si>
  <si>
    <t>1)Peça: trilha;
2)Quantidade: 1;
3)Tipo: original;
4)Minutagem: 30 segundos;
5)Haverá redução / versão: não;
6)Locutor standard: 1;
7)Locutor especial: 0;
8)Locutor ator: 0;
9)Celebridade: não;
10)Deslocamento: não;
11)Músicos / Cantor / Coro: 6;
12)Mixagem: sim;
13)Masterização: sim;
14)Sound design: sim;
15)Finalização Loudness: sim:
16)Edição: complexidade alta;
17)Gravação: sim;
18)Captação de som direto: não;
19)Período de veiculação / utilização: 6 meses a partir da 1° veiculação;
20)Utilização: TV aberta; TV fechada; TV segmentada; mídia digital; mídia alternativa; mídia exterior; Internet; cinema; eventos; acervo SECOM/Canal do YouTube por 5 (cinco) anos;  
21)Praças: nacional;
22)Pacote: não;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t>
  </si>
  <si>
    <t xml:space="preserve">1)Peça: spot; 
2)Quantidade: 1; 
3)Tipo: original; 
4)Minutagem: 30 (trinta segundos); 
5)Haverá Redução/versão: não; 
6)Locutor standard: 3; 
7)Locutor especial: não; 
8)Locutor Ator: não; 
9)Celebridade: não; 
10)Deslocamento: não; 
11)Músicos/Cantor/Coro: 5; 
12)Mixagem: sim; 
13)Masterização: sim; 
14)Sound design: sim; 
15)Finalização Loudness: sim; 
16)Edição: complexidade alta; 
17)Gravação: não; 
18)Captação de som direto: não; 
19)Período de veiculação/utilização: 06 meses a partir da 1° veiculação; 
20)Utilização: rádio , meios próprios e intranet, eventos e internet e redes sociais , DOOH, e acervo SECOM por 5 anos  
21)Praças: nacional; 
22)Pacote: sim (1); 
23)Prazo estimado para a produção da peça: aproximadamente 3 dias; 
24)Observação: Demanda de caráter urgente. A trilha a ser utilizada na campanha será composta pois as trilhas do banco são trilhas brancas, não são editáveis, as propostas dos filmes pedem trilhas crescentes com tons de emoção, então teremos que compor as trilhas por não se adequar ao que foi proposto para a campanha. Por se tratar de trilha/obra e composição e direito de terceiros, não será possível a utilização do Banco da Empresa Envato Elements. O pacote mencionado com 1 peça é composto por: 01 spot original de 30¿;  </t>
  </si>
  <si>
    <t>12/05/2021</t>
  </si>
  <si>
    <t xml:space="preserve">1)Peça: Videomotion;
2)Quantidade: 27;
3)Serviço: desenvolvimento;
4)Formato: quadrado;
5)Expansível: sim;
6)Dimensão: 1.200x1.200px;
7)Complexidade: rich media; 
8)Plataforma: desktop; mobile; 
9)Pixel: 1.200x1.200px;
10)Peso: até 30MB;
11)Vídeo: sim, até 15¿; 
12)Recursos tecnológicos: MP4; 
13)Recurso de acessibilidade: não;
14)Período de veiculação: 6 meses a partir da primeira veiculação;
15)Utilização: Internet;
16)Geolocalização: não;
17)Pacote: sim (27);
18)Prazo estimado para a produção da peça: aproximadamente 3 dias;
19)Observação: Desenvolvimento de 27 videomotions animados para redes sociais, com monitoramento, atualizações semanais e finalizações em dois formatos, 1:1 e 16:9. 
</t>
  </si>
  <si>
    <t>28/05/2021</t>
  </si>
  <si>
    <t>36.938.159/0001-07</t>
  </si>
  <si>
    <t>REDUTO DIGITAL SERVICOS DE COMUNICACAO MULTIMIDIA LTDA</t>
  </si>
  <si>
    <t xml:space="preserve">1) Serviço ¿ Adserver - CPM - Custo por Mil Impressões; 
2) Tipo: Rich Media; 
3) Retargeting: não; 
4) Remessaging: não; 
5) Viewability: sim; 
6) Verification e Blacklist: sim; 
7) Criativo Dinamico (DCO dynamic-creative-optimization) para display: não; 
8) Criativo Dinamico (DCO dynamic-creative-optimization) para vídeo: não; 
9) Quantidade: 11.901.129 impressões contratadas 
10) Descrição: Utilização de Adserver convencional/ richmedia (hospedagem de peças de internet com peso acima do permitido), mensuração da audiência e gerenciamento de campanha on line. 
11) Pacote: sim (2); 
12) Observação: 
</t>
  </si>
  <si>
    <t>40.396.370/0001-04</t>
  </si>
  <si>
    <t>BRASIL ADSERVER COMUNICACAO DIGITAL LTDA</t>
  </si>
  <si>
    <t xml:space="preserve">1)Serviço - Adserver CPV - Custo por Visualização do Vídeo com tag VPAID; 
2)Tipo: Custo por Visualização do Vídeo; 
3)Retargeting: não; 
4)Remessaging: não; 
5) Viewability: sim;
6) Verification e blacklist:sim;
7)Criativo Dinamico (DCO dynamic-creative-optimization) para display: não
 8)Criativo Dinamico (DCO dynamic-creative-optimization) para vídeo: não; 
9)Quantidade: 329.000 visualizações contratadas 
8)Descrição: Contratação da tecnologia para acompanhamento das entregas dos vídeos online; Hospedagem de peças com peso acima do permitido pelos veículos e gerenciamento de campanha online para formatos de vídeo. 
9)Pacote: sim (2) 
10)Observação:
</t>
  </si>
  <si>
    <t>14/06/2021</t>
  </si>
  <si>
    <t xml:space="preserve">1) Peça: Filme; 
2) Formato: HD; 
3) Minutagem: 60 seg; 
4) Quantidade: 01; 
5) Emissora: SBT;
6) Veiculação: Nacional; 
7) Praças de Destino: São Paulo/SP; 
8) Pacote: não; 
9) Prazo estimado para o serviço: 1 dia; 
10) Observação: Taxa extra de envio expresso via link do filme 60 seg da Demanda: 20210010 ¿ Vacinação - Coronavírus
</t>
  </si>
  <si>
    <t>1) Peça: Filme; 2) Formato: HD; 3) Minutagem: 30 seg; 4) Quantidade: 01; 5) Emissora: SBT; 6) Veiculação: Nacional; 7) Praças de Destino: São Paulo/SP; 8) Pacote: não; 9) Prazo estimado para o serviço: 1 dia; 10) Observação: Envio via link do filme 30 seg. da Demanda: 20210010 - Vacinação - Coronavírus - Filme 100MM MARCO.</t>
  </si>
  <si>
    <t xml:space="preserve">1) Peça: Filme; 
2) Formato: HD; 
3) Minutagem: 60 seg; 
4) Quantidade: 01; 
5) Emissora: SBT;
6) Veiculação: Nacional; 
7) Praças de Destino: São Paulo/SP; 
8) Pacote: não; 
9) Prazo estimado para o serviço: 1 dia; 
10) Observação: Envio via link do filme 60 seg da Demanda: 20210010 ¿ Vacinação - Coronavírus
</t>
  </si>
  <si>
    <t xml:space="preserve">1) Peça: Filme; 
2) Formato: HD; 
3) Minutagem: 30 seg; 
4) Quantidade: 24; 
5) Emissora: SBT;
6) Veiculação: Regional; 
7) Praças de Destino: Rio Branco/AC; Maceió/AL; Macapá/AP; Manaus/AM; Fortaleza/CE; Salvador/ BA; Goiânia/ GO; São Luís/MA; Campo Grande/ MS; Belo Horizonte/BH; Belém/PA; João Pessoa/PB; Curitiba/PR; Recife/PE; Teresina/PI; Rio de Janeiro/RJ; Natal/RN; Porto Alegre/RS; Porto Velho/RO; Palmas/TO; Brasília/DF; São Paulo/SP; Santa Catarina - Estado/SC; Espírito Santo - Estado/ES;
8) Pacote: não; 
9) Prazo estimado para o serviço: 1 dia; 
10) Observação: Envio via link do filme 30 seg. da Demanda: 20210010 ¿ Vacinação - Coronavírus
</t>
  </si>
  <si>
    <t>1) Peça: Filme; 2) Formato: HD; 3) Minutagem: 30 seg; 4) Quantidade: 01; 5) Emissora: BAND; 6) Veiculação: Nacional; 7) Praças de Destino: São Paulo/SP; 8) Pacote: não; 9) Prazo estimado para o serviço: 1 dia; 10) Observação: Envio via link do filme 30 seg. da Demanda: 20210010 - Vacinação - Coronavírus - Filme 100MM MARCO.</t>
  </si>
  <si>
    <t xml:space="preserve">1) Peça: Filme; 
2) Formato: HD; 
3) Minutagem: 30 seg; 
4) Quantidade: 26; 
5) Emissora: BAND;
6) Veiculação: Regional; 
7) Praças de Destino: Rio Branco/AC; Maceió/AL; Macapá/ AP; Manaus/ AM; Salvador/ BA; Fortaleza/CE; Vitória/ES; Goiânia/ GO; São Luís/MA; Campo Grande/ MS; Belo Horizonte/BH; Belém/PA; João Pessoa/PB; Curitiba/PR; Recife/PE; Teresina/PI; Rio de Janeiro/RJ; Natal/RN; Aracaju/SE; Porto Alegre/RS; Porto Velho/RO; Boa Vista/RR; Brasília/DF; São Paulo/SP; Florianópolis/SC; Tocantins- Estado/ TO;
8) Pacote: não; 
9) Prazo estimado para o serviço: 1 dia; 
10) Observação: Envio via link do filme 30 seg da Demanda: 20210010 ¿ Vacinação - Coronavírus
</t>
  </si>
  <si>
    <t xml:space="preserve">1) Peça: Filme; 
2) Formato: HD; 
3) Minutagem: 30 seg; 
4) Quantidade: 25; 
5) Emissora: RECORD;
6) Veiculação: Regional; 
7) Praças de Destino: Rio Branco/AC; Maceió/AL; Macapá/AP; Manaus/AM; Salvador/ BA; Goiânia/ GO; São Luís/MA; Cuiabá/MT; Campo Grande/ MS; Belo Horizonte/BH; Belém/PA; João Pessoa/PB; Curitiba/PR; Recife/PE; Teresina/PI; Rio de Janeiro/RJ; Natal/RN; Sergipe ¿ Estado/SE; Porto Alegre/RS; Porto Velho/RO; Boa Vista/RR; Palmas/TO; Brasília/DF; Florianópolis/SC; Ceará ¿ Estado/CE;  
8) Pacote: não; 
9) Prazo estimado para o serviço: 1 dia; 
10) Observação: Envio via link do filme 30 seg. da Demanda: 20210010 ¿ Vacinação - Coronavírus
</t>
  </si>
  <si>
    <t xml:space="preserve">1) Peça: Filme; 
2) Formato: HD; 
3) Minutagem: 30 seg; 
4) Quantidade: 01; 
5) Emissora: RECORD;
6) Veiculação: Nacional; 
7) Praças de Destino: São Paulo/SP; 
8) Pacote: não; 
9) Prazo estimado para o serviço: 1 dia; 
10) Observação: Envio via link do filme 30 seg da Demanda: 20210010 ¿ Vacinação - Coronavírus
</t>
  </si>
  <si>
    <t xml:space="preserve">1) Peça: Filme; 
2) Formato: HD; 
3) Minutagem: 60 seg; 
4) Quantidade: 01; 
5) Emissora: RECORD;
6) Veiculação: Nacional; 
7) Praças de Destino: São Paulo/SP; 
8) Pacote: não; 
9) Prazo estimado para o serviço: 1 dia; 
10) Observação: Envio via link do filme 60 seg da Demanda: 20210010 ¿ Vacinação - Coronavírus
</t>
  </si>
  <si>
    <t>1) Peça: Filme; 2) Formato: HD; 3) Minutagem: 30 seg; 4) Quantidade: 01; 5) Emissora: RECORD; 6) Veiculação: Nacional; 7) Praças de Destino: São Paulo/SP; 8) Pacote: não; 9) Prazo estimado para o serviço: 1 dia; 10) Observação: Envio via link do filme 30 seg. da Demanda: 20210010 - Vacinação - Coronavírus - Filme 100MM MARCO.</t>
  </si>
  <si>
    <t>Coronavírus - COVID-19</t>
  </si>
  <si>
    <t xml:space="preserve">1)Tipo: publicitária;
2)Imagem: fotos de 9 celebridades;
3)Quantidade total de fotos que comporão a(s) peça(s) final(is): 9;
4)Quantidade de fotos finais: 9;
5)Diárias: 2;
6)Complexidade da produção: média;
7)Ilustração: não;
8)Locação: estúdio;
9)Cenografia: simples;
10)Figurante: não;
11)Modelo: 0;
12)Celebridade: sim (sem custo de cachê);
13)Manipulação/tratamento: sim;
14)Equipe: básica (até 5 pessoas);
15)Equipamentos: médio porte;
16)Deslocamento: sim, terrestre/aéreo;
17)Período de veiculação/utilização: 6 meses;
18)Utilização: Anúncio, Mídia digital; mídia alternativa; mídia exterior; eventos; mídia impressa; DOOH; OOH; internet e acervo SECOM;
19)Praças: nacional;
20)Descrição: Produção, execução, tratamento, manipulação e fusão de 09 (nove) fotos finais, recorte com croma key e separação em layers;
21)Pacote: não;
22)Prazo estimado para o serviço: 3 dias;
23)Observação: A produção das fotos será em 3 cidades diferentes (São Paulo, Manaus e Brasília) devido a agenda das celebridades. Demanda de caráter de urgência.
Para essa produção não será cobrado o cachê das celebridades.
</t>
  </si>
  <si>
    <t>13/03/2020</t>
  </si>
  <si>
    <t>04.276.656/0001-92</t>
  </si>
  <si>
    <t>CAZE PRODUCOES EIRELI</t>
  </si>
  <si>
    <t>16/03/2020</t>
  </si>
  <si>
    <t xml:space="preserve">1)Peça: vídeo; 
2)Quantidade: 5; 
3)Tipo: original; 
4)Minutagem: 15"; 
5)Complexidade do roteiro: alta; 
6)Pré-produção: complexa 
7)Pós-produção: complexa; 
8)Produção: complexa; 
9)Haverá Versão: não; 
10)Haverá Redução: não; 
11)Recursos de acessibilidade: não há; 
12)Captação: Full HD; 
13)Nível tecnológico de Equipamentos: alta performance; 
14)Locação: estúdio e externa; 
15)Cenografia: complexa; 
16)Diárias de captação: 02; 
17)Localidade das captações: São Paulo/SP e Manaus/AM; 
18)Equipe: completa (mais de 20 pessoas); 
19)Equipes simultâneas: sim (3); 
20)Celebridade: Sim (sem custo de cachê); 
21)Elenco: não; 
22)Figuração: não; 
23)Deslocamento: aéreo e terrestre; 
24)Computação gráfica: alta complexidade; 
25)Captação aérea: não; 
26)Banco de imagem: não; 
27)Ilustração: não; 
28)Edição: alta complexidade;
29)Finalização HD: média complexidade; 
30)Finalização SD: média complexidade; 
31)Período de veiculação/utilização: 06 meses; 
32)Utilização: TV aberta, TV fechada, cinema, mídia alternativa, eventos, Internet, Mídia Exterior OOH e DOOH, canal do Youtube como acervo, Circuitos internos e acervo SECOM; 
33)Praças: nacional; 
34)Pacote: sim (3); 
35)Prazo estimado para a produção da peça: 05 dias; 
36)Observação: Produção de 5 vídeos originais de 15" com celebridades (captações de acordo com a disponibilidade de agenda e localização), deslocamento aéreo e terrestre, 03 equipes simultâneas, 02 diárias de captações sendo uma em São Paulo e outra em Manaus. Para essa produção não será cobrado o cachê das celebridades.  Demanda de caráter de urgência.
</t>
  </si>
  <si>
    <t>06/03/2020</t>
  </si>
  <si>
    <t>22.380.095/0001-59</t>
  </si>
  <si>
    <t>VAPT FILMES PRODUCOES EIRELI</t>
  </si>
  <si>
    <t xml:space="preserve">1)Peça: filme; 
2)Quantidade: 1; 
3)Tipo: original; 
4)Minutagem: 60"; 
5)Complexidade do roteiro: alta; 
6)Pré-produção: complexa; 
7)Pós-produção: complexa; 
8)Produção: complexa; 
9)Haverá Versão: não; 
10)Haverá Redução: sim, será contratado à parte; 
11)Recursos de acessibilidade: legenda e libras; 
12)Captação: Full HD; 
13)Nível tecnológico de Equipamentos: alta performance; 
14)Locação: estúdio e externa; 
15)Cenografia: complexa; 
16)Diárias de captação: 02; 
17)Localidade das captações: São Paulo/SP e Manaus/AM; 
18)Equipe: completa (mais de 20 pessoas); 
19)Equipes simultâneas: sim (3); 
20)Celebridade: Sim (sem custo de cachê); 
21)Elenco: 2 atores principais; 
22)Figuração: 14; 
23)Deslocamento: aéreo e terrestre; 
24)Computação gráfica: alta complexidade; 
25)Captação aérea: não; 
26)Banco de imagem: não; 
27)Ilustração: não; 
28)Edição: alta complexidade;
29)Finalização HD: média complexidade; 
30)Finalização SD: média complexidade; 
31)Período de veiculação/utilização: 06 meses; 
32)Utilização: TV aberta, TV fechada, cinema, mídia alternativa, eventos, Internet, Mídia Exterior OOH e DOOH, canal do Youtube como acervo, Circuitos internos e acervo SECOM; 
33)Praças: nacional; 
34)Pacote: sim (3); 
35)Prazo estimado para a produção da peça: 05 dias; 
36)Observação: Produção de 1 filme original de 60" com celebridades (captações de acordo com a disponibilidade de agenda e localização), deslocamento aéreo e terrestre, 03 equipes simultâneas, 02 diárias de captações sendo uma em São Paulo e outra em Manaus. Para essa produção não será cobrado o cachê das celebridades.  Demanda de caráter de urgência.
</t>
  </si>
  <si>
    <t xml:space="preserve">1)Título do filme: NOVO CORONAVIRUS; 
2)Minutagem: 60"; 
3)Quantidade de versões, adaptações ou vinhetas: até 5; 
4)Item do Anexo I (tabela de valores) da Medida Provisória Nº 2.228-1 de 06/09/2001, referente ao inciso II do art. 33: D; 
5)Produto: Utilidade Pública; 
6)Utilização: TV aberta, TV fechada, cinema, mídia alternativa, eventos, Internet, Mídia Exterior OOH e DOOH, canal do Youtube como acervo, Circuitos internos e acervo SECOM; 
7)Observação: Não há.
</t>
  </si>
  <si>
    <t>11/03/2020</t>
  </si>
  <si>
    <t xml:space="preserve">1)Peça: filme; 
2)Quantidade:1; 
3)Tipo: redução; 
4)Minutagem: 30"; 
5)Complexidade do roteiro: alta; 
6)Pré-produção: nenhuma; 
7)Pós-produção: nenhuma; 
8)Produção: nenhuma; 
9)Haverá Versão: não; 
10)Haverá Redução: não; 
11)Recursos de acessibilidade: legenda e libras; 
12)Captação: Full HD; 
13)Nível tecnológico de Equipamentos: alta performance; 
14)Locação: nenhuma; 
15)Cenografia: não há; 
16)Diárias de captação: não; 
17)Localidade das captações: não há; 
18)Equipe: completa (mais de 20 pessoas); 
19)Equipes simultâneas: não; 
20)Celebridade: não; 
21)Elenco: não; 
22)Figuração: não; 
23)Deslocamento: não; 
24)Computação gráfica: alta complexidade; 
25)Captação aérea: não; 
26)Banco de imagem: não; 
27)Ilustração: não; 
28)Edição: alta complexidade;
29)Finalização HD: média complexidade; 
30)Finalização SD: média complexidade; 
31)Período de veiculação/utilização: 06 meses; 
32)Utilização: TV aberta, TV fechada, cinema, mídia alternativa, eventos, Internet, Mídia Exterior OOH e DOOH, canal do Youtube como acervo, Circuitos internos e acervo SECOM; 
33)Praças: nacional; 
34)Pacote: sim (3); 
35)Prazo estimado para a produção da peça: 05 dias; 
36)Observação: Demanda de caráter de urgência.
</t>
  </si>
  <si>
    <t>TROCA DE VINHETA/CARTELA EM VÍDEO</t>
  </si>
  <si>
    <t xml:space="preserve">1)Peça original: filme (NOVO CORONAVIRUS 01 DE 05);
2)Quantidade: 01; 
3)Minutagem da vinheta/cartela: 30"; 
4)Recursos de acessibilidade: legenda e libras; 
5)Edição: complexidade média;  
6)Período de veiculação/utilização: 06 meses; 
7)Utilização: TV aberta, TV fechada, cinema, mídia alternativa, eventos, Internet, Mídia Exterior OOH e DOOH, canal do Youtube como acervo, Circuitos internos e acervo SECOM; 
8)Praças: nacional; 
9)Pacote: não; 
10)Prazo estimado para o serviço: 01 dia;
11)Observação: Demanda de caráter de urgência.
</t>
  </si>
  <si>
    <t xml:space="preserve">1)Peça original: filme (NOVO CORONAVIRUS);
2)Quantidade: 01; 
3)Minutagem da vinheta/cartela: 60"; 
4)Recursos de acessibilidade: legenda e libras; 
5)Edição: complexidade média;  
6)Período de veiculação/utilização: 06 meses; 
7)Utilização: TV aberta, TV fechada, cinema, mídia alternativa, eventos, Internet, Mídia Exterior OOH e DOOH, canal do Youtube como acervo, Circuitos internos e acervo SECOM;
8)Praças: nacional; 
9)Pacote: não; 
10)Prazo estimado para o serviço: 01 dia;
11)Observação: Demanda de caráter de urgência.
</t>
  </si>
  <si>
    <t xml:space="preserve">1)Peça: trilha;  
2)Quantidade: 5; 
3)Tipo: original; 
4)Minutagem: 15"; 
5)Haverá Redução/versão: não; 
6)Locutor standard: 0; 
7)Locutor especial: 0; 
8)Locutor Ator: 0; 
9)Celebridade: sim (sem custo de cachê); 
10)Deslocamento: não; 
11)Músicos/Cantor/Coro: 10; 
12)Mixagem: sim; 
13)Masterização: sim; 
14)Sound design: sim; 
15)Finalização Loudness: sim; 
16)Edição: complexidade alta; 
17)Gravação: sim; 
18)Captação de som direto: sim; 
19)Período de veiculação/utilização: 06 meses; 
20)Utilização: TV aberta, TV fechada, cinema, mídia alternativa, eventos, Internet, Mídia Exterior OOH e DOOH, canal do Youtube como acervo, Circuitos internos e acervo SECOM;
21)Praças: nacional; 
22)Pacote: sim (4) 
23)Prazo estimado para a produção da peça: 05 dias; 
24)Observação: Produção de 05 trilha originais de 15" com celebridades (captações de acordo com a disponibilidade de agenda e localização). Para essa produção não será cobrado o cachê das celebridades.  Demanda de caráter de urgência.
</t>
  </si>
  <si>
    <t xml:space="preserve">1)Peça: spot; 
2)Quantidade: 1; 
3)Tipo: original; 
4)Minutagem: 30"; 
5)Haverá Redução/versão: não 
6)Locutor standard: 1; 
7)Locutor especial: 0; 
8)Locutor Ator:0; 
9)Celebridade: não; 
10)Deslocamento: não; 
11)Músicos/Cantor/Coro:10; 
12)Mixagem: sim; 
13)Masterização: sim; 
14)Sound design: sim; 
15)Finalização Loudness: sim; 
16)Edição: complexidade média; 
17)Gravação: sim; 
18)Captação de som direto: não; 
19)Período de veiculação/utilização: 06 meses; 
20)Utilização: Rádio, Internet, Circuitos Internose acervo SECOM; 
21)Praças: nacional; 
22)Pacote: sim (4);
23)Prazo estimado para a produção da peça: 5 dias; 
24)Observação: Produção de 1 spot original de 30". Demanda de caráter de urgência.
</t>
  </si>
  <si>
    <t xml:space="preserve">1)Peça: trilha;  
2)Quantidade: 1; 
3)Tipo: redução; 
4)Minutagem: 30"; 
5)Haverá Redução/versão: não; 
6)Locutor standard: 0; 
7)Locutor especial:0; 
8)Locutor Ator: 0; 
9)Celebridade: não; 
10)Deslocamento: não; 
11)Músicos/Cantor/Coro: 0; 
12)Mixagem: sim; 
13)Masterização: sim; 
14)Sound design: sim; 
15)Finalização Loudness: sim; 
16)Edição: complexidade alta; 
17)Gravação: sim; 
18)Captação de som direto: não; 
19)Período de veiculação/utilização: 06 meses; 
20)Utilização: TV aberta, TV fechada, cinema, mídia alternativa, eventos, Internet, Mídia Exterior OOH e DOOH, canal do Youtube como acervo, Circuitos internos e acervo SECOM;
21)Praças: nacional; 
22)Pacote: sim (4); 
23)Prazo estimado para a produção da peça: 05 dias; 
24)Observação: Demanda em caráter de urgência.
</t>
  </si>
  <si>
    <t xml:space="preserve">1)Peça: trilha;  
2)Quantidade: 1; 
3)Tipo: original; 
4)Minutagem: 60"; 
5)Haverá Redução/versão: sim, será contrata à parte; 
6)Locutor standard: 0; 
7)Locutor especial: 0; 
8)Locutor Ator: 2 atores principais; 
9)Celebridade: sim (sem custo de cachê); 
10)Deslocamento: sim, aéreo e terrestre; 
11)Músicos/Cantor/Coro: 10; 
12)Mixagem: sim; 
13)Masterização: sim; 
14)Sound design: sim; 
15)Finalização Loudness: sim; 
16)Edição: complexidade alta; 
17)Gravação: sim; 
18)Captação de som direto: sim; 
19)Período de veiculação/utilização: 06 meses; 
20)Utilização: TV aberta, TV fechada, cinema, mídia alternativa, eventos, Internet, Mídia Exterior OOH e DOOH, canal do Youtube como acervo, Circuitos internos e acervo SECOM;
21)Praças: nacional; 
22)Pacote: sim (4) 
23)Prazo estimado para a produção da peça: 05 dias; 
24)Observação: Produção de 1 trilha original de 60" com celebridades (captações de acordo com a disponibilidade de agenda e localização), deslocamento aéreo e terrestre, 03 equipes simultâneas, 02 diárias de captações sendo uma em São Paulo e outra em Manaus. Para essa produção não será cobrado o cachê das celebridades.  Demanda de caráter de urgência. 
</t>
  </si>
  <si>
    <t>Obs: Valor total corresponde ao valor pago à prestadora do serviço + honorários pagos à agência</t>
  </si>
  <si>
    <t>MINISTÉRIO DAS COMUNICAÇÕES</t>
  </si>
  <si>
    <t>Secretaria Especial de Comunicação Social</t>
  </si>
  <si>
    <t>Secretaria de Publicidade e Patrocínio</t>
  </si>
  <si>
    <t xml:space="preserve">Fonte: Secomweb - </t>
  </si>
  <si>
    <t>Campanha Coronavírus - COVID-19 - relação de custos de serviços especializados de publicidade</t>
  </si>
  <si>
    <t>Tipo Serviço</t>
  </si>
  <si>
    <t>Prazo Validade</t>
  </si>
  <si>
    <t>Especificação Técnica</t>
  </si>
  <si>
    <t>CNPJ Agência</t>
  </si>
  <si>
    <t>Agência</t>
  </si>
  <si>
    <t>CNPJ Prestador de Serviço</t>
  </si>
  <si>
    <t>Nome Prestador de Serviço</t>
  </si>
  <si>
    <t>Valor Total</t>
  </si>
  <si>
    <t>Data Autorização Serviço</t>
  </si>
  <si>
    <t>Campanha COVID-19 - CUIDADO PRECOCE - relação de custos de serviços especializados de publicidade</t>
  </si>
  <si>
    <t>Valor Prestação Serviços (R$)</t>
  </si>
  <si>
    <t>Valor Total (R$)</t>
  </si>
  <si>
    <t>Campanha Vacinação - Coronavírus - relação de custos de serviços especializados de publicidade</t>
  </si>
  <si>
    <t>Campanha Prevençao COVID-19 - relação de custos de serviços especializados de publicidade</t>
  </si>
  <si>
    <t>Campanha Vacinação - Coronavírus - Complementar 1 - relação de custos de serviços especializados de publicidade</t>
  </si>
  <si>
    <t>Fonte: Secomweb</t>
  </si>
  <si>
    <t xml:space="preserve">Fonte: Secomweb </t>
  </si>
  <si>
    <t xml:space="preserve">1) Peça: Filme; 
2) Formato: HD; 
3) Minutagem: 30seg; 
4) Quantidade: 01; 
5) Emissora: TERRA VIVA; 
6) Veiculação: Nacional; 
7) Praças de Destino: São Paulo; 
8) Pacote: não; 
9) Prazo estimado para o serviço: 1 dia; 
10) Observação: Envio via link dofilme de 30 seg Demanda: 20210008-Prevenção COVID - 19 
</t>
  </si>
  <si>
    <t xml:space="preserve">1)Peça: animação ícones 
2)Quantidade: até 25
3)Serviço: desenvolvimento 
4)Formato: quadrado
5)Expansível: não 
6)Dimensão: 1080x1080 
7)Complexidade: média;
8)Plataforma: desktop; mobile; 
9)Pixel: 1080x1080px 
10)Peso: até 1G 
11)Vídeo: não;
12)Recursos tecnológicos: mp4; mov
13)Recurso de acessibilidade: não; 
14)Período de veiculação: 6 meses;
15)Utilização: Internet, redes sociais, WhatsApp, peças endomarketing, cartaz, banners, folder, cartilha, panfletos, MUB, cartazete, Outdoor, OOH, DOOH, mídias alternativas, eventos e acervo online (site, redes sociais, canais próprios, Youtube) do cliente e da agência por tempo indeterminado. 
16)Geolocalização: não; 
17)Pacote: não; 
18)Prazo estimado para a produção da peça: 4 dias;
19)Observação: Animação de ícones com minutagem de 5 a 7 seg que serão utilizados em imagens e conteudos da campanha. A animação será de inteira responsabilidade do fornecedor. Os ícones são representados por elementos gráficos e vetorizações. A agência irá disponibilizar os insumos para a realização da animação. Entrega dos materiais nas extensões .mov e .gif
</t>
  </si>
  <si>
    <t xml:space="preserve">1) Peça: Filme; 
2) Formato: HD; 
3) Minutagem:30seg; 
4) Quantidade: 01; 
5) Emissora: GLOBOSAT (Globo News, Viva, GNT) 
6) Veiculação: Nacional; 
7) Praças de Destino: Rio de Janeiro; 
8) Pacote: não; 
9) Prazo estimado para o serviço: 1 dia; 
10) Observação: Envio via link dofilme de 30 seg Demanda: 20210008-Prevenção COVID - 19 
</t>
  </si>
  <si>
    <t xml:space="preserve">1)Peça: filme; 
2)Quantidade: 01 
3)Tipo: original; 
4)Minutagem: 30 seg; 
5)Complexidade do roteiro: média; 
6)Pré-produção: padrão; 
7)Pós-produção: padrão; 
8)Produção: padrão; 
9)Haverá Versão: não; 
10)Haverá Redução: não; 
11)Recursos de acessibilidade: legenda e libras;  
12)Captação: sim; 
13)Nível tecnológico de Equipamentos: alta performance;  
14)Locação: externa; 
15)Cenografia: nenhuma; 
16)Diárias de captação: 01; 
17)Localidade das captações: Centro Oeste; 
18)Equipe: completa (mais de 20 pessoas); 
19)Equipes simultâneas: não; 
20)Celebridade: não; 
21)Elenco: 2
22)Figurante: 35
23)Deslocamento: sim, terrestre;
24)Computação gráfica: média complexidade; 
25)Captação aérea: não; 
26)Banco de imagem: não se aplica; 
27)Ilustração: não; 
28)Edição: alta complexidade; 
29)Finalização HD: complexidade alta; 
30)Finalização SD: complexidade alta;  
31)Período de veiculação/utilização: 06 meses ? a partir da 1ª veiculação; 
32)Utilização: Televisão, Internet, redes sociais, WhatsApp, peças endomarketing, DOOH, mídias alternativas, mídias sociais, eventos e acervo online (site, redes sociais, canais próprios, Youtube) do cliente e da agência por tempo indeterminado.
33)Praça: nacional; 
34)Pacote: sim (02); 
35)Prazo estimado para a produção da peça: aproximadamente 08 dias;  
36)Observação: Produção de 01 filme de 30seg. Inclui custos de finalização em todos os formatos para internet horizontal e vertical, mídias digitais, finalização wide e 1:1, uso de frames do filme para peças de internet/redes sociais; extensões diversas (mp4, mov, wmv, flv, avi ? se necessário) e link máster de todas as versões. Demanda de caráter de urgência. 
</t>
  </si>
  <si>
    <t xml:space="preserve">1) Peça: Filme; 
2) Formato: HD; 
3) Minutagem:30seg; 
4) Quantidade: 01; 
5) Emissora: BANDNEWS; 
6) Veiculação: Nacional; 
7) Praças de Destino: Rio de Janeiro; 
8) Pacote: não; 
9) Prazo estimado para o serviço: 1 dia; 
10) Observação: Envio via link dofilme de 30 seg Demanda: 20210008-Prevenção COVID - 19 
</t>
  </si>
  <si>
    <t xml:space="preserve">1) Peça: Filme; 
2) Formato: HD; 
3) Minutagem: 30 seg; 
4) Quantidade: 01; 
5) Emissora: REDE TV;
6) Veiculação: Nacional; 
7) Praças de Destino: São Paulo/SP; 
8) Pacote: não; 
9) Prazo estimado para o serviço: 1 dia; 
10) Observação: Envio via link do filme 30 seg da Demanda: 20210008 Prevenção COVID - 19
</t>
  </si>
  <si>
    <t xml:space="preserve">1) Peça: Filme; 
2) Formato: HD; 
3) Minutagem: 30 seg; 
4) Quantidade: 01; 
5) Emissora: TNT; 
6) Veiculação: Nacional; 
7) Praças de Destino: São Paulo/SP; 
8) Pacote: não; 
9) Prazo estimado para o serviço: 1 dia; 
10) Observação: Envio via link do filme de 30 seg da Demanda: 20210008 - Prevenção COVID 19.
</t>
  </si>
  <si>
    <t xml:space="preserve">) Peça: Filme;  
2) Formato: HD;  
3) Minutagem: 30¿;  
4) Quantidade: 22;  
5) Emissora: CNT, TV UNIÃO, TV GAZETA, REDE BRASIL, REDE GÊNESIS, TV BOA VONTADE, REDE VIDA, SÉCULO XXI, REDE MUNDIAL HDTV, TV BOAS NOVAS, TV RIT, TV REDE GOSPEL, TV NOVO TEMPO, TV APARECIDA, TV CANÇÃO NOVA, REDE SUPER, TV PAI ETERNO, TV RBC, TV REDE FAMÍLIA, TV 3º MILÊNIO, TV ESCOLA, RBA TV;
6) Veiculação: Nacional;  
7) Praças de Destino: 
Curitiba/PR (CNT); 
Fortaleza/CE (TV UNIÃO); 
São Paulo/SP (TV GAZETA, TV BOA VONTADE, REDE MUNDIAL HDTV, TV REDE GOSPEL, TV RBC); Campo Grande/MS (REDE BRASIL);
Brasília/DF (REDE GÊNESIS);
São José do Rio Preto/SP (REDE VIDA); 
Campinas/SP (SÉCULO XXI);
Rio de Janeiro/RJ (TV BOAS NOVAS, TV ESCOLA);
Dourados/MS (TV RIT);
Jacareí/SP (TV NOVO TEMPO);
Aparecida/SP (TV APARECIDA);
Aracaju/SE (TV CANÇÃO NOVA);
Belo Horizonte/MG (REDE SUPER);
Goiânia/GO (TV PAI ETERNO);
Limeira/SP (TV REDE FAMÍLIA);
Maringá/PR (TV 3º MILÊNIO);
Rio do Sul/SC (RBA TV).
8) Pacote: não;  
9) Prazo estimado para o serviço: 2 dias;  
10) Observação: Envio via link do filme 30(¿PERSONAGENS¿) da campanha ¿PREVENÇÃO COVID-19¿. 
</t>
  </si>
  <si>
    <t xml:space="preserve">1) Peça: Filme;  
2) Formato: HD;  
3) Minutagem: 30¿;  
4) Quantidade: 05;  
5) Emissora: RecordNews, CNN Brasil, Discovery (Discovery Home &amp; Health e Discovery Channel), ESPN (ESPN e ESPN BR) e FOX (Fox Sports, Fox Sports 2, Star Channel.e National Geographic).
6) Veiculação: Nacional;  
7) Praças de Destino: São Paulo/SP; 
8) Pacote: não;  
9) Prazo estimado para o serviço: 2 dias;  
10) Observação: Envio via link do filme 30(¿PERSONAGENS¿) da campanha ¿PREVENÇÃO COVID-19¿. 
</t>
  </si>
  <si>
    <t>1) Peça: mobiliário urbano face central;
2) Material: adesivo;
3) Quantidade: 20; 
4) Unidade de medida: metro;
5) Formato: 1,15 x 2,05m;
6) Cores: 4/0;
7) Processo de impressão: digital;
8) Local de entrega: Fortaleza/CE;
9) Serviço: não;
10) Acabamentos: sim, refile simples;
11) Estrutura: não;
12) Pacote: sim, 12;
13) Prazo estimado para o serviço: 5 dias;
14) Observação: 3 modelos.</t>
  </si>
  <si>
    <t>1) Peça: mobiliário urbano face lateral;
2) Material: Lona Bcklight;
3) Quantidade: 20; 
4) Unidade de medida: metro;
5) Formato: 1,25 x 1,80m;
6) Cores: 4/0;
7) Processo de impressão: digital;
8) Local de entrega: Fortaleza/CE;
9) Serviço: não;
10) Acabamentos: sim, refile simples;
11) Estrutura: não;
12) Pacote: sim, 12;
13) Prazo estimado para o serviço: 5 dias;
14) Observação: 3 modelos.</t>
  </si>
  <si>
    <t xml:space="preserve">1) Peça: Filme; 
2) Formato: HD; 
3) Minutagem: 30 seg; 
4) Quantidade: 01; 
5) Emissora: GLOBO;
6) Veiculação: Nacional; 
7) Praças de Destino: Rio de Janeiro/ RJ;
8) Pacote: não; 
9) Prazo estimado para o serviço: 1 dia; 
10) Observação: Envio via link do filme 30 seg. da Demanda: 20210008 Prevenção COVID - 19
</t>
  </si>
  <si>
    <t xml:space="preserve">1) Peça: Filme; 
2) Formato: HD; 
3) Minutagem: 10 seg; 
4) Quantidade: 03; 
5) Emissora: GLOBO; 
6) Veiculação: Nacional; 
7) Praças de Destino: Rio de Janeiro/RJ; 
8) Pacote: não; 
9) Prazo estimado para o serviço: 1 dia; 
10) Observação: Envio via link dos filmes (Trabalho, Lotérica e Exercício) de 10 seg cada da Demanda: 20210008 - Prevenção COVID 19
</t>
  </si>
  <si>
    <t xml:space="preserve">CPC Tracking
1)Serviço Adserver CPC Custo por Clique;
2)Tipo: Tracking;
3)Quantidade: 24.000 cliques contratados
4)Descrição: Utilização de Adserver convencional/rich media (hospedagem de peças de internet com peso acima do permitido), mensuração da audiência e gerenciamento de campanha on line.
5)Pacote: sim (4);
6)Observação: 
</t>
  </si>
  <si>
    <t xml:space="preserve">1)Título do filme: PERSONAGENS, EXERCICIO, LOTERICA E TRABALHO;
2)Minutagem: 30seg (PERSONAGENS), 10seg (EXERCÍCIO, LOTERICA, TRABALHO);
3)Quantidade de versões, adaptações ou vinhetas: não;
4)Item do Anexo I (tabela de valores) da Medida Provisória Nº 2.228-1 de 06/09/2001, referente ao inciso II do art. 33:D;
5)Produto: Institucional
6)Utilização: Televisão, redes sociais, WhatsApp, peças endomarketing, DOOH, mídias alternativas, mídias sociais, eventos e acervo online (site, redes sociais, canais próprios, Youtube) do cliente e da agência por tempo indeterminado.
7)Observação: 
01 Condecine para filme de 30¿;
01 Condecine para filme ¿EXERCICIOde 10¿;
01 Condecine para filme ¿LOTERICAde 10¿;
01 Condecine para filme ¿TRABALHOde 10¿. 
</t>
  </si>
  <si>
    <t xml:space="preserve">1) Peça: Filme; 
2) Formato: HD; 
3) Minutagem: 10 seg; 
4) Quantidade: 03; 
5) Emissora: SBT; 
6) Veiculação: Nacional; 
7) Praças de Destino: São Paulo/SP; 
8) Pacote: não; 
9) Prazo estimado para o serviço: 1 dia; 
10) Observação: Envio via link dos filmes (Trabalho, Lotérica e Exercício) de 10 seg cada da Demanda: 20210008 - Prevenção COVID 19
</t>
  </si>
  <si>
    <t xml:space="preserve">1) Peça: Filme; 
2) Formato: HD; 
3) Minutagem: 30 seg; 
4) Quantidade: 01; 
5) Emissora: SBT;
6) Veiculação: Nacional; 
7) Praças de Destino: São Paulo/SP; 
8) Pacote: não; 
9) Prazo estimado para o serviço: 1 dia; 
10) Observação: Envio via link do filme 30 seg da Demanda: 20210008 Prevenção COVID - 19
</t>
  </si>
  <si>
    <t xml:space="preserve">1) Peça: Filme; 
2) Formato: HD; 
3) Minutagem: 10 seg; 
4) Quantidade: 03; 
5) Emissora: BAND; 
6) Veiculação: Nacional; 
7) Praças de Destino: São Paulo/SP; 
8) Pacote: não; 
9) Prazo estimado para o serviço: 1 dia; 
10) Observação: Envio via link dos filmes (Trabalho, Lotérica e Exercício) de 10 seg cada da Demanda: 20210008 - Prevenção COVID 19
</t>
  </si>
  <si>
    <t xml:space="preserve">1) Peça: Filme; 
2) Formato: HD; 
3) Minutagem: 30 seg; 
4) Quantidade: 01; 
5) Emissora: BAND;
6) Veiculação: Nacional; 
7) Praças de Destino: São Paulo/SP; 
8) Pacote: não; 
9) Prazo estimado para o serviço: 1 dia; 
10) Observação: Envio via link do filme 30 seg da Demanda: 20210008 Prevenção COVID - 19
</t>
  </si>
  <si>
    <t xml:space="preserve">1) Peça: Filme; 
2) Formato: HD; 
3) Minutagem: 10 seg; 
4) Quantidade: 03; 
5) Emissora: RECORD; 
6) Veiculação: Nacional; 
7) Praças de Destino: São Paulo/SP; 
8) Pacote: não; 
9) Prazo estimado para o serviço: 1 dia; 
10) Observação: Envio via link dos filmes (Trabalho, Lotérica e Exercício) de 10 seg cada da Demanda: 20210008 - Prevenção COVID 19
</t>
  </si>
  <si>
    <t xml:space="preserve">1) Peça: Filme; 
2) Formato: HD; 
3) Minutagem: 30 seg; 
4) Quantidade: 01; 
5) Emissora: RECORD;
6) Veiculação: Nacional; 
7) Praças de Destino: São Paulo/SP; 
8) Pacote: não; 
9) Prazo estimado para o serviço: 1 dia; 
10) Observação: Envio via link do filme 30 seg da Demanda: 20210008 Prevenção COVID - 19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</si>
</sst>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ont>
    <font>
      <b/>
      <sz val="11"/>
      <color indexed="8"/>
      <name val="Calibri"/>
      <family val="2"/>
    </font>
    <font>
      <sz val="9"/>
      <color indexed="8"/>
      <name val="Calibri"/>
      <family val="2"/>
    </font>
    <font>
      <b/>
      <sz val="11"/>
      <color theme="0"/>
      <name val="Calibri"/>
      <family val="2"/>
    </font>
    <font>
      <sz val="11"/>
      <color indexed="8"/>
      <name val="Calibri"/>
      <family val="2"/>
    </font>
  </fonts>
  <fills count="3">
    <fill>
      <patternFill patternType="none"/>
    </fill>
    <fill>
      <patternFill patternType="gray125"/>
    </fill>
    <fill>
      <patternFill patternType="solid">
        <fgColor theme="4"/>
        <bgColor theme="4"/>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1">
    <xf numFmtId="0" fontId="0" fillId="0" borderId="0" applyFill="0" applyProtection="0"/>
  </cellStyleXfs>
  <cellXfs count="31">
    <xf numFmtId="0" fontId="0" fillId="0" borderId="0" xfId="0" applyFill="1" applyProtection="1"/>
    <xf numFmtId="0" fontId="0" fillId="0" borderId="0" xfId="0" applyFill="1" applyAlignment="1" applyProtection="1">
      <alignment horizontal="left"/>
    </xf>
    <xf numFmtId="0" fontId="0" fillId="0" borderId="0" xfId="0" applyFill="1" applyAlignment="1" applyProtection="1">
      <alignment horizontal="right"/>
    </xf>
    <xf numFmtId="3" fontId="0" fillId="0" borderId="0" xfId="0" applyNumberFormat="1" applyFill="1" applyAlignment="1" applyProtection="1">
      <alignment horizontal="right"/>
    </xf>
    <xf numFmtId="4" fontId="0" fillId="0" borderId="0" xfId="0" applyNumberFormat="1" applyFill="1" applyAlignment="1" applyProtection="1">
      <alignment horizontal="right"/>
    </xf>
    <xf numFmtId="0" fontId="1" fillId="0" borderId="0" xfId="0" applyFont="1" applyFill="1" applyAlignment="1" applyProtection="1">
      <alignment horizontal="center"/>
    </xf>
    <xf numFmtId="0" fontId="2" fillId="0" borderId="0" xfId="0" applyFont="1" applyFill="1" applyProtection="1"/>
    <xf numFmtId="0" fontId="1" fillId="0" borderId="0" xfId="0" applyFont="1" applyFill="1" applyProtection="1"/>
    <xf numFmtId="0" fontId="0" fillId="0" borderId="0" xfId="0" applyFill="1" applyAlignment="1" applyProtection="1">
      <alignment vertical="center"/>
    </xf>
    <xf numFmtId="0" fontId="0" fillId="0" borderId="0" xfId="0" applyFill="1" applyAlignment="1" applyProtection="1">
      <alignment horizontal="left" vertical="center"/>
    </xf>
    <xf numFmtId="0" fontId="0" fillId="0" borderId="0" xfId="0" applyFill="1" applyAlignment="1" applyProtection="1">
      <alignment horizontal="left" vertical="center" wrapText="1"/>
    </xf>
    <xf numFmtId="0" fontId="0" fillId="0" borderId="0" xfId="0" applyFill="1" applyAlignment="1" applyProtection="1">
      <alignment horizontal="center" vertical="center" wrapText="1"/>
    </xf>
    <xf numFmtId="3" fontId="0" fillId="0" borderId="0" xfId="0" applyNumberFormat="1" applyFill="1" applyAlignment="1" applyProtection="1">
      <alignment horizontal="left" vertical="center"/>
    </xf>
    <xf numFmtId="4" fontId="0" fillId="0" borderId="0" xfId="0" applyNumberFormat="1" applyFill="1" applyAlignment="1" applyProtection="1">
      <alignment horizontal="left" vertical="center"/>
    </xf>
    <xf numFmtId="0" fontId="2" fillId="0" borderId="0" xfId="0" applyFont="1" applyFill="1" applyAlignment="1" applyProtection="1">
      <alignment horizontal="left" vertical="center"/>
    </xf>
    <xf numFmtId="0" fontId="1" fillId="0" borderId="0" xfId="0" applyFont="1" applyFill="1" applyAlignment="1" applyProtection="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3" fontId="0" fillId="0" borderId="0" xfId="0" applyNumberFormat="1" applyFill="1" applyAlignment="1" applyProtection="1">
      <alignment vertical="center"/>
    </xf>
    <xf numFmtId="0" fontId="0" fillId="0" borderId="0" xfId="0" applyFill="1" applyAlignment="1" applyProtection="1">
      <alignment vertical="center" wrapText="1"/>
    </xf>
    <xf numFmtId="4" fontId="0" fillId="0" borderId="0" xfId="0" applyNumberFormat="1" applyFill="1" applyAlignment="1" applyProtection="1">
      <alignment vertical="center"/>
    </xf>
    <xf numFmtId="3" fontId="0" fillId="0" borderId="0" xfId="0" applyNumberFormat="1" applyFill="1" applyAlignment="1" applyProtection="1">
      <alignment vertical="center" wrapText="1"/>
    </xf>
    <xf numFmtId="4" fontId="0" fillId="0" borderId="0" xfId="0" applyNumberFormat="1" applyFill="1" applyAlignment="1" applyProtection="1">
      <alignment vertical="center" wrapText="1"/>
    </xf>
    <xf numFmtId="3" fontId="0" fillId="0" borderId="0" xfId="0" applyNumberFormat="1" applyFill="1" applyAlignment="1" applyProtection="1">
      <alignment horizontal="right" vertical="center" wrapText="1"/>
    </xf>
    <xf numFmtId="0" fontId="0" fillId="0" borderId="0" xfId="0" applyFill="1" applyAlignment="1" applyProtection="1">
      <alignment horizontal="right" vertical="center" wrapText="1"/>
    </xf>
    <xf numFmtId="4" fontId="0" fillId="0" borderId="0" xfId="0" applyNumberFormat="1" applyFill="1" applyAlignment="1" applyProtection="1">
      <alignment horizontal="right" vertical="center" wrapText="1"/>
    </xf>
    <xf numFmtId="0" fontId="4" fillId="0" borderId="0" xfId="0" applyFont="1" applyFill="1" applyAlignment="1" applyProtection="1">
      <alignment vertical="center" wrapText="1"/>
    </xf>
  </cellXfs>
  <cellStyles count="1">
    <cellStyle name="Normal" xfId="0" builtinId="0"/>
  </cellStyles>
  <dxfs count="148">
    <dxf>
      <numFmt numFmtId="4" formatCode="#,##0.00"/>
      <fill>
        <patternFill patternType="none">
          <fgColor indexed="64"/>
          <bgColor indexed="65"/>
        </patternFill>
      </fill>
      <alignment horizontal="right" vertical="center" textRotation="0" wrapText="1" indent="0" justifyLastLine="0" shrinkToFit="0" readingOrder="0"/>
      <protection locked="1" hidden="0"/>
    </dxf>
    <dxf>
      <numFmt numFmtId="4" formatCode="#,##0.00"/>
      <fill>
        <patternFill patternType="none">
          <fgColor indexed="64"/>
          <bgColor indexed="65"/>
        </patternFill>
      </fill>
      <alignment horizontal="right" vertical="center" textRotation="0" wrapText="1" indent="0" justifyLastLine="0" shrinkToFit="0" readingOrder="0"/>
      <protection locked="1" hidden="0"/>
    </dxf>
    <dxf>
      <numFmt numFmtId="4" formatCode="#,##0.00"/>
      <fill>
        <patternFill patternType="none">
          <fgColor indexed="64"/>
          <bgColor indexed="65"/>
        </patternFill>
      </fill>
      <alignment horizontal="right" vertical="center" textRotation="0" wrapText="1" indent="0" justifyLastLine="0" shrinkToFit="0" readingOrder="0"/>
      <protection locked="1" hidden="0"/>
    </dxf>
    <dxf>
      <numFmt numFmtId="4" formatCode="#,##0.00"/>
      <fill>
        <patternFill patternType="none">
          <fgColor indexed="64"/>
          <bgColor indexed="65"/>
        </patternFill>
      </fill>
      <alignment horizontal="righ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right" vertical="center" textRotation="0" wrapText="1" indent="0" justifyLastLine="0" shrinkToFit="0" readingOrder="0"/>
      <protection locked="1" hidden="0"/>
    </dxf>
    <dxf>
      <fill>
        <patternFill patternType="none">
          <fgColor indexed="64"/>
          <bgColor indexed="65"/>
        </patternFill>
      </fill>
      <alignment horizontal="right" vertical="center" textRotation="0" wrapText="1" indent="0" justifyLastLine="0" shrinkToFit="0" readingOrder="0"/>
      <protection locked="1" hidden="0"/>
    </dxf>
    <dxf>
      <numFmt numFmtId="3" formatCode="#,##0"/>
      <fill>
        <patternFill patternType="none">
          <fgColor indexed="64"/>
          <bgColor indexed="65"/>
        </patternFill>
      </fill>
      <alignment horizontal="right" vertical="center" textRotation="0" wrapText="1" indent="0" justifyLastLine="0" shrinkToFit="0" readingOrder="0"/>
      <protection locked="1" hidden="0"/>
    </dxf>
    <dxf>
      <numFmt numFmtId="3" formatCode="#,##0"/>
      <fill>
        <patternFill patternType="none">
          <fgColor indexed="64"/>
          <bgColor indexed="65"/>
        </patternFill>
      </fill>
      <alignment horizontal="righ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ont>
        <b/>
        <i val="0"/>
        <strike val="0"/>
        <condense val="0"/>
        <extend val="0"/>
        <outline val="0"/>
        <shadow val="0"/>
        <u val="none"/>
        <vertAlign val="baseline"/>
        <sz val="11"/>
        <color indexed="8"/>
        <name val="Calibri"/>
        <scheme val="none"/>
      </font>
      <fill>
        <patternFill patternType="none">
          <fgColor indexed="64"/>
          <bgColor indexed="65"/>
        </patternFill>
      </fill>
      <alignment horizontal="center" vertical="bottom" textRotation="0" wrapText="0" indent="0" justifyLastLine="0" shrinkToFit="0" readingOrder="0"/>
      <protection locked="1" hidden="0"/>
    </dxf>
    <dxf>
      <numFmt numFmtId="4" formatCode="#,##0.00"/>
      <fill>
        <patternFill patternType="none">
          <fgColor indexed="64"/>
          <bgColor indexed="65"/>
        </patternFill>
      </fill>
      <alignment horizontal="general" vertical="center" textRotation="0" wrapText="0" indent="0" justifyLastLine="0" shrinkToFit="0" readingOrder="0"/>
      <protection locked="1" hidden="0"/>
    </dxf>
    <dxf>
      <numFmt numFmtId="4" formatCode="#,##0.00"/>
      <fill>
        <patternFill patternType="none">
          <fgColor indexed="64"/>
          <bgColor indexed="65"/>
        </patternFill>
      </fill>
      <alignment horizontal="general" vertical="center" textRotation="0" wrapText="0" indent="0" justifyLastLine="0" shrinkToFit="0" readingOrder="0"/>
      <protection locked="1" hidden="0"/>
    </dxf>
    <dxf>
      <numFmt numFmtId="4" formatCode="#,##0.00"/>
      <fill>
        <patternFill patternType="none">
          <fgColor indexed="64"/>
          <bgColor indexed="65"/>
        </patternFill>
      </fill>
      <alignment horizontal="general" vertical="center" textRotation="0" wrapText="0" indent="0" justifyLastLine="0" shrinkToFit="0" readingOrder="0"/>
      <protection locked="1" hidden="0"/>
    </dxf>
    <dxf>
      <numFmt numFmtId="4" formatCode="#,##0.00"/>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numFmt numFmtId="3" formatCode="#,##0"/>
      <fill>
        <patternFill patternType="none">
          <fgColor indexed="64"/>
          <bgColor indexed="65"/>
        </patternFill>
      </fill>
      <alignment horizontal="general" vertical="center" textRotation="0" wrapText="0" indent="0" justifyLastLine="0" shrinkToFit="0" readingOrder="0"/>
      <protection locked="1" hidden="0"/>
    </dxf>
    <dxf>
      <numFmt numFmtId="3" formatCode="#,##0"/>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general" vertical="center"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ont>
        <b/>
        <i val="0"/>
        <strike val="0"/>
        <condense val="0"/>
        <extend val="0"/>
        <outline val="0"/>
        <shadow val="0"/>
        <u val="none"/>
        <vertAlign val="baseline"/>
        <sz val="11"/>
        <color indexed="8"/>
        <name val="Calibri"/>
        <scheme val="none"/>
      </font>
      <fill>
        <patternFill patternType="none">
          <fgColor indexed="64"/>
          <bgColor indexed="65"/>
        </patternFill>
      </fill>
      <alignment horizontal="center" vertical="bottom" textRotation="0" wrapText="0" indent="0" justifyLastLine="0" shrinkToFit="0" readingOrder="0"/>
      <protection locked="1" hidden="0"/>
    </dxf>
    <dxf>
      <numFmt numFmtId="4" formatCode="#,##0.00"/>
      <fill>
        <patternFill patternType="none">
          <fgColor indexed="64"/>
          <bgColor indexed="65"/>
        </patternFill>
      </fill>
      <alignment horizontal="general" vertical="center" textRotation="0" wrapText="1" indent="0" justifyLastLine="0" shrinkToFit="0" readingOrder="0"/>
      <protection locked="1" hidden="0"/>
    </dxf>
    <dxf>
      <numFmt numFmtId="4" formatCode="#,##0.00"/>
      <fill>
        <patternFill patternType="none">
          <fgColor indexed="64"/>
          <bgColor indexed="65"/>
        </patternFill>
      </fill>
      <alignment horizontal="general" vertical="center" textRotation="0" wrapText="1" indent="0" justifyLastLine="0" shrinkToFit="0" readingOrder="0"/>
      <protection locked="1" hidden="0"/>
    </dxf>
    <dxf>
      <numFmt numFmtId="4" formatCode="#,##0.00"/>
      <fill>
        <patternFill patternType="none">
          <fgColor indexed="64"/>
          <bgColor indexed="65"/>
        </patternFill>
      </fill>
      <alignment horizontal="general" vertical="center" textRotation="0" wrapText="1" indent="0" justifyLastLine="0" shrinkToFit="0" readingOrder="0"/>
      <protection locked="1" hidden="0"/>
    </dxf>
    <dxf>
      <numFmt numFmtId="4" formatCode="#,##0.00"/>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numFmt numFmtId="3" formatCode="#,##0"/>
      <fill>
        <patternFill patternType="none">
          <fgColor indexed="64"/>
          <bgColor indexed="65"/>
        </patternFill>
      </fill>
      <alignment horizontal="general" vertical="center" textRotation="0" wrapText="1" indent="0" justifyLastLine="0" shrinkToFit="0" readingOrder="0"/>
      <protection locked="1" hidden="0"/>
    </dxf>
    <dxf>
      <numFmt numFmtId="3" formatCode="#,##0"/>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general" vertical="center" textRotation="0" wrapText="1"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ont>
        <b/>
        <i val="0"/>
        <strike val="0"/>
        <condense val="0"/>
        <extend val="0"/>
        <outline val="0"/>
        <shadow val="0"/>
        <u val="none"/>
        <vertAlign val="baseline"/>
        <sz val="11"/>
        <color indexed="8"/>
        <name val="Calibri"/>
        <scheme val="none"/>
      </font>
      <fill>
        <patternFill patternType="none">
          <fgColor indexed="64"/>
          <bgColor indexed="65"/>
        </patternFill>
      </fill>
      <alignment horizontal="center" vertical="bottom" textRotation="0" wrapText="0" indent="0" justifyLastLine="0" shrinkToFit="0" readingOrder="0"/>
      <protection locked="1" hidden="0"/>
    </dxf>
    <dxf>
      <numFmt numFmtId="4" formatCode="#,##0.00"/>
      <fill>
        <patternFill patternType="none">
          <fgColor indexed="64"/>
          <bgColor indexed="65"/>
        </patternFill>
      </fill>
      <alignment horizontal="left" vertical="center" textRotation="0" wrapText="0" indent="0" justifyLastLine="0" shrinkToFit="0" readingOrder="0"/>
      <protection locked="1" hidden="0"/>
    </dxf>
    <dxf>
      <numFmt numFmtId="4" formatCode="#,##0.00"/>
      <fill>
        <patternFill patternType="none">
          <fgColor indexed="64"/>
          <bgColor indexed="65"/>
        </patternFill>
      </fill>
      <alignment horizontal="left" vertical="center" textRotation="0" wrapText="0" indent="0" justifyLastLine="0" shrinkToFit="0" readingOrder="0"/>
      <protection locked="1" hidden="0"/>
    </dxf>
    <dxf>
      <numFmt numFmtId="4" formatCode="#,##0.00"/>
      <fill>
        <patternFill patternType="none">
          <fgColor indexed="64"/>
          <bgColor indexed="65"/>
        </patternFill>
      </fill>
      <alignment horizontal="left" vertical="center" textRotation="0" wrapText="0" indent="0" justifyLastLine="0" shrinkToFit="0" readingOrder="0"/>
      <protection locked="1" hidden="0"/>
    </dxf>
    <dxf>
      <numFmt numFmtId="4" formatCode="#,##0.00"/>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1"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numFmt numFmtId="3" formatCode="#,##0"/>
      <fill>
        <patternFill patternType="none">
          <fgColor indexed="64"/>
          <bgColor indexed="65"/>
        </patternFill>
      </fill>
      <alignment horizontal="left" vertical="center" textRotation="0" wrapText="0" indent="0" justifyLastLine="0" shrinkToFit="0" readingOrder="0"/>
      <protection locked="1" hidden="0"/>
    </dxf>
    <dxf>
      <numFmt numFmtId="3" formatCode="#,##0"/>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ill>
        <patternFill patternType="none">
          <fgColor indexed="64"/>
          <bgColor indexed="65"/>
        </patternFill>
      </fill>
      <alignment horizontal="left" vertical="center" textRotation="0" wrapText="0" indent="0" justifyLastLine="0" shrinkToFit="0" readingOrder="0"/>
      <protection locked="1" hidden="0"/>
    </dxf>
    <dxf>
      <font>
        <b/>
        <i val="0"/>
        <strike val="0"/>
        <condense val="0"/>
        <extend val="0"/>
        <outline val="0"/>
        <shadow val="0"/>
        <u val="none"/>
        <vertAlign val="baseline"/>
        <sz val="11"/>
        <color indexed="8"/>
        <name val="Calibri"/>
        <scheme val="none"/>
      </font>
      <fill>
        <patternFill patternType="none">
          <fgColor indexed="64"/>
          <bgColor indexed="65"/>
        </patternFill>
      </fill>
      <alignment horizontal="center" vertical="center" textRotation="0" wrapText="1" indent="0" justifyLastLine="0" shrinkToFit="0" readingOrder="0"/>
      <protection locked="1" hidden="0"/>
    </dxf>
    <dxf>
      <numFmt numFmtId="4" formatCode="#,##0.00"/>
      <fill>
        <patternFill patternType="none">
          <fgColor indexed="64"/>
          <bgColor indexed="65"/>
        </patternFill>
      </fill>
      <alignment horizontal="right" vertical="bottom" textRotation="0" wrapText="0" indent="0" justifyLastLine="0" shrinkToFit="0" readingOrder="0"/>
      <protection locked="1" hidden="0"/>
    </dxf>
    <dxf>
      <numFmt numFmtId="4" formatCode="#,##0.00"/>
      <fill>
        <patternFill patternType="none">
          <fgColor indexed="64"/>
          <bgColor indexed="65"/>
        </patternFill>
      </fill>
      <alignment horizontal="righ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right" vertical="bottom" textRotation="0" wrapText="0" indent="0" justifyLastLine="0" shrinkToFit="0" readingOrder="0"/>
      <protection locked="1" hidden="0"/>
    </dxf>
    <dxf>
      <fill>
        <patternFill patternType="none">
          <fgColor indexed="64"/>
          <bgColor indexed="65"/>
        </patternFill>
      </fill>
      <alignment horizontal="right" vertical="bottom" textRotation="0" wrapText="0" indent="0" justifyLastLine="0" shrinkToFit="0" readingOrder="0"/>
      <protection locked="1" hidden="0"/>
    </dxf>
    <dxf>
      <numFmt numFmtId="3" formatCode="#,##0"/>
      <fill>
        <patternFill patternType="none">
          <fgColor indexed="64"/>
          <bgColor indexed="65"/>
        </patternFill>
      </fill>
      <alignment horizontal="right" vertical="bottom" textRotation="0" wrapText="0" indent="0" justifyLastLine="0" shrinkToFit="0" readingOrder="0"/>
      <protection locked="1" hidden="0"/>
    </dxf>
    <dxf>
      <numFmt numFmtId="3" formatCode="#,##0"/>
      <fill>
        <patternFill patternType="none">
          <fgColor indexed="64"/>
          <bgColor indexed="65"/>
        </patternFill>
      </fill>
      <alignment horizontal="righ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ill>
        <patternFill patternType="none">
          <fgColor indexed="64"/>
          <bgColor indexed="65"/>
        </patternFill>
      </fill>
      <alignment horizontal="left" vertical="bottom" textRotation="0" wrapText="0" indent="0" justifyLastLine="0" shrinkToFit="0" readingOrder="0"/>
      <protection locked="1" hidden="0"/>
    </dxf>
    <dxf>
      <font>
        <b/>
        <i val="0"/>
        <strike val="0"/>
        <condense val="0"/>
        <extend val="0"/>
        <outline val="0"/>
        <shadow val="0"/>
        <u val="none"/>
        <vertAlign val="baseline"/>
        <sz val="11"/>
        <color indexed="8"/>
        <name val="Calibri"/>
        <scheme val="none"/>
      </font>
      <fill>
        <patternFill patternType="none">
          <fgColor indexed="64"/>
          <bgColor indexed="65"/>
        </patternFill>
      </fill>
      <alignment horizontal="center" vertical="bottom" textRotation="0" wrapText="0"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id="1" name="Tabela1" displayName="Tabela1" ref="A8:N20" totalsRowCount="1" headerRowDxfId="147" dataDxfId="146">
  <autoFilter ref="A8:N19"/>
  <tableColumns count="14">
    <tableColumn id="1" name="NumDem" dataDxfId="145" totalsRowDxfId="144"/>
    <tableColumn id="2" name="Demanda" dataDxfId="143" totalsRowDxfId="142"/>
    <tableColumn id="3" name="Finalidade" dataDxfId="141" totalsRowDxfId="140"/>
    <tableColumn id="4" name="Tipo Serviço" dataDxfId="139" totalsRowDxfId="138"/>
    <tableColumn id="6" name="QTd" dataDxfId="137" totalsRowDxfId="136"/>
    <tableColumn id="7" name="Prazo Validade" dataDxfId="135" totalsRowDxfId="134"/>
    <tableColumn id="8" name="Especificação Técnica" dataDxfId="133" totalsRowDxfId="132"/>
    <tableColumn id="9" name="Data Autorização Serviço" dataDxfId="131" totalsRowDxfId="130"/>
    <tableColumn id="10" name="CNPJ Agência" dataDxfId="129" totalsRowDxfId="128"/>
    <tableColumn id="11" name="Agência" dataDxfId="127" totalsRowDxfId="126"/>
    <tableColumn id="12" name="CNPJ Prestador de Serviço" dataDxfId="125" totalsRowDxfId="124"/>
    <tableColumn id="13" name="Nome Prestador de Serviço" dataDxfId="123" totalsRowDxfId="122"/>
    <tableColumn id="14" name="Valor Prestação Serviços (R$)" totalsRowFunction="custom" totalsRowDxfId="121">
      <totalsRowFormula>SUBTOTAL(109,M9:M19)</totalsRowFormula>
    </tableColumn>
    <tableColumn id="15" name="Valor Total (R$)" totalsRowFunction="custom" totalsRowDxfId="120">
      <totalsRowFormula>SUBTOTAL(109,N9:N19)</totalsRowFormula>
    </tableColumn>
  </tableColumns>
  <tableStyleInfo name="TableStyleMedium2" showFirstColumn="0" showLastColumn="0" showRowStripes="1" showColumnStripes="0"/>
</table>
</file>

<file path=xl/tables/table2.xml><?xml version="1.0" encoding="utf-8"?>
<table xmlns="http://schemas.openxmlformats.org/spreadsheetml/2006/main" id="2" name="Tabela2" displayName="Tabela2" ref="A7:N52" totalsRowCount="1" headerRowDxfId="119" dataDxfId="118">
  <autoFilter ref="A7:N51"/>
  <tableColumns count="14">
    <tableColumn id="1" name="NumDem" dataDxfId="117" totalsRowDxfId="116"/>
    <tableColumn id="2" name="Demanda" dataDxfId="115" totalsRowDxfId="114"/>
    <tableColumn id="3" name="Finalidade" dataDxfId="113" totalsRowDxfId="112"/>
    <tableColumn id="4" name="Tipo Serviço" dataDxfId="111" totalsRowDxfId="110"/>
    <tableColumn id="6" name="QTd" dataDxfId="109" totalsRowDxfId="108"/>
    <tableColumn id="7" name="Prazo Validade" dataDxfId="107" totalsRowDxfId="106"/>
    <tableColumn id="8" name="Especificação Técnica" dataDxfId="105" totalsRowDxfId="104"/>
    <tableColumn id="9" name="Data Autorização Serviço" dataDxfId="103" totalsRowDxfId="102"/>
    <tableColumn id="10" name="CNPJ Agência" dataDxfId="101" totalsRowDxfId="100"/>
    <tableColumn id="11" name="Agência" dataDxfId="99" totalsRowDxfId="98"/>
    <tableColumn id="12" name="CNPJ Prestador de Serviço" dataDxfId="97" totalsRowDxfId="96"/>
    <tableColumn id="13" name="Nome Prestador de Serviço" dataDxfId="95" totalsRowDxfId="94"/>
    <tableColumn id="14" name="Valor Prestação Serviços (R$)" totalsRowFunction="custom" dataDxfId="93" totalsRowDxfId="92">
      <totalsRowFormula>SUBTOTAL(109,M8:M51)</totalsRowFormula>
    </tableColumn>
    <tableColumn id="15" name="Valor Total" totalsRowFunction="custom" dataDxfId="91" totalsRowDxfId="90">
      <totalsRowFormula>SUBTOTAL(109,N8:N51)</totalsRowFormula>
    </tableColumn>
  </tableColumns>
  <tableStyleInfo name="TableStyleMedium2" showFirstColumn="0" showLastColumn="0" showRowStripes="1" showColumnStripes="0"/>
</table>
</file>

<file path=xl/tables/table3.xml><?xml version="1.0" encoding="utf-8"?>
<table xmlns="http://schemas.openxmlformats.org/spreadsheetml/2006/main" id="4" name="Tabela4" displayName="Tabela4" ref="A8:N59" totalsRowCount="1" headerRowDxfId="89" dataDxfId="88">
  <autoFilter ref="A8:N58"/>
  <tableColumns count="14">
    <tableColumn id="1" name="NumDem" dataDxfId="87" totalsRowDxfId="86"/>
    <tableColumn id="2" name="Demanda" dataDxfId="85" totalsRowDxfId="84"/>
    <tableColumn id="3" name="Finalidade" dataDxfId="83" totalsRowDxfId="82"/>
    <tableColumn id="4" name="Tipo Serviço" dataDxfId="81" totalsRowDxfId="80"/>
    <tableColumn id="6" name="QTd" dataDxfId="79" totalsRowDxfId="78"/>
    <tableColumn id="7" name="Prazo Validade" dataDxfId="77" totalsRowDxfId="76"/>
    <tableColumn id="8" name="Especificação Técnica" dataDxfId="75" totalsRowDxfId="74"/>
    <tableColumn id="9" name="Data Autorização Serviço" dataDxfId="73" totalsRowDxfId="72"/>
    <tableColumn id="10" name="CNPJ Agência" dataDxfId="71" totalsRowDxfId="70"/>
    <tableColumn id="11" name="Agência" dataDxfId="69" totalsRowDxfId="68"/>
    <tableColumn id="12" name="CNPJ Prestador de Serviço" dataDxfId="67" totalsRowDxfId="66"/>
    <tableColumn id="13" name="Nome Prestador de Serviço" dataDxfId="65" totalsRowDxfId="64"/>
    <tableColumn id="14" name="Valor Prestação Serviços (R$)" totalsRowFunction="sum" dataDxfId="63" totalsRowDxfId="62"/>
    <tableColumn id="15" name="Valor Total (R$)" totalsRowFunction="sum" dataDxfId="61" totalsRowDxfId="60"/>
  </tableColumns>
  <tableStyleInfo name="TableStyleMedium2" showFirstColumn="0" showLastColumn="0" showRowStripes="1" showColumnStripes="0"/>
</table>
</file>

<file path=xl/tables/table4.xml><?xml version="1.0" encoding="utf-8"?>
<table xmlns="http://schemas.openxmlformats.org/spreadsheetml/2006/main" id="3" name="Tabela3" displayName="Tabela3" ref="A8:N32" totalsRowCount="1" headerRowDxfId="59" dataDxfId="58">
  <autoFilter ref="A8:N31"/>
  <tableColumns count="14">
    <tableColumn id="1" name="NumDem" dataDxfId="57" totalsRowDxfId="56"/>
    <tableColumn id="2" name="Demanda" dataDxfId="55" totalsRowDxfId="54"/>
    <tableColumn id="3" name="Finalidade" dataDxfId="53" totalsRowDxfId="52"/>
    <tableColumn id="4" name="Tipo Serviço" dataDxfId="51" totalsRowDxfId="50"/>
    <tableColumn id="6" name="QTd" dataDxfId="49" totalsRowDxfId="48"/>
    <tableColumn id="7" name="Prazo Validade" dataDxfId="47" totalsRowDxfId="46"/>
    <tableColumn id="8" name="Especificação Técnica" dataDxfId="45" totalsRowDxfId="44"/>
    <tableColumn id="9" name="Data Autorização Serviço" dataDxfId="43" totalsRowDxfId="42"/>
    <tableColumn id="10" name="CNPJ Agência" dataDxfId="41" totalsRowDxfId="40"/>
    <tableColumn id="11" name="Agência" dataDxfId="39" totalsRowDxfId="38"/>
    <tableColumn id="12" name="CNPJ Prestador de Serviço" dataDxfId="37" totalsRowDxfId="36"/>
    <tableColumn id="13" name="Nome Prestador de Serviço" dataDxfId="35" totalsRowDxfId="34"/>
    <tableColumn id="14" name="Valor Prestação Serviços (R$)" totalsRowFunction="sum" dataDxfId="33" totalsRowDxfId="32"/>
    <tableColumn id="15" name="Valor Total (R$)" totalsRowFunction="sum" dataDxfId="31" totalsRowDxfId="30"/>
  </tableColumns>
  <tableStyleInfo name="TableStyleMedium2" showFirstColumn="0" showLastColumn="0" showRowStripes="1" showColumnStripes="0"/>
</table>
</file>

<file path=xl/tables/table5.xml><?xml version="1.0" encoding="utf-8"?>
<table xmlns="http://schemas.openxmlformats.org/spreadsheetml/2006/main" id="5" name="Tabela5" displayName="Tabela5" ref="A9:N67" totalsRowCount="1" headerRowDxfId="29" dataDxfId="28">
  <autoFilter ref="A9:N66"/>
  <tableColumns count="14">
    <tableColumn id="1" name="NumDem" dataDxfId="27" totalsRowDxfId="26"/>
    <tableColumn id="2" name="Demanda" dataDxfId="25" totalsRowDxfId="24"/>
    <tableColumn id="3" name="Finalidade" dataDxfId="23" totalsRowDxfId="22"/>
    <tableColumn id="4" name="Tipo Serviço" dataDxfId="21" totalsRowDxfId="20"/>
    <tableColumn id="6" name="QTd" dataDxfId="19" totalsRowDxfId="18"/>
    <tableColumn id="7" name="Prazo Validade" dataDxfId="17" totalsRowDxfId="16"/>
    <tableColumn id="8" name="Especificação Técnica" dataDxfId="15" totalsRowDxfId="14"/>
    <tableColumn id="9" name="Data Autorização Serviço" dataDxfId="13" totalsRowDxfId="12"/>
    <tableColumn id="10" name="CNPJ Agência" dataDxfId="11" totalsRowDxfId="10"/>
    <tableColumn id="11" name="Agência" dataDxfId="9" totalsRowDxfId="8"/>
    <tableColumn id="12" name="CNPJ Prestador de Serviço" dataDxfId="7" totalsRowDxfId="6"/>
    <tableColumn id="13" name="Nome Prestador de Serviço" dataDxfId="5" totalsRowDxfId="4"/>
    <tableColumn id="14" name="Valor Prestação Serviços (R$)" totalsRowFunction="sum" dataDxfId="3" totalsRowDxfId="2"/>
    <tableColumn id="15" name="Valor Total (R$)" totalsRowFunction="sum" dataDxfId="1" totalsRowDxfId="0"/>
  </tableColumns>
  <tableStyleInfo name="TableStyleMedium2"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view="pageBreakPreview" topLeftCell="B1" zoomScaleNormal="100" zoomScaleSheetLayoutView="100" workbookViewId="0">
      <selection activeCell="N32" sqref="N32"/>
    </sheetView>
  </sheetViews>
  <sheetFormatPr defaultRowHeight="15" x14ac:dyDescent="0.25"/>
  <cols>
    <col min="1" max="1" width="11.5703125" hidden="1" customWidth="1"/>
    <col min="2" max="2" width="21.85546875" bestFit="1" customWidth="1"/>
    <col min="3" max="3" width="14.42578125" bestFit="1" customWidth="1"/>
    <col min="4" max="4" width="36.5703125" bestFit="1" customWidth="1"/>
    <col min="5" max="5" width="6.7109375" customWidth="1"/>
    <col min="6" max="6" width="9.7109375" customWidth="1"/>
    <col min="7" max="7" width="71.42578125" hidden="1" customWidth="1"/>
    <col min="8" max="8" width="10.7109375" hidden="1" customWidth="1"/>
    <col min="9" max="9" width="18" hidden="1" customWidth="1"/>
    <col min="10" max="10" width="41" hidden="1" customWidth="1"/>
    <col min="11" max="11" width="18" bestFit="1" customWidth="1"/>
    <col min="12" max="12" width="36.28515625" bestFit="1" customWidth="1"/>
    <col min="13" max="13" width="15.7109375" customWidth="1"/>
    <col min="14" max="14" width="12.28515625" customWidth="1"/>
  </cols>
  <sheetData>
    <row r="1" spans="1:14" x14ac:dyDescent="0.25">
      <c r="B1" t="s">
        <v>311</v>
      </c>
    </row>
    <row r="2" spans="1:14" x14ac:dyDescent="0.25">
      <c r="B2" t="s">
        <v>312</v>
      </c>
    </row>
    <row r="3" spans="1:14" x14ac:dyDescent="0.25">
      <c r="B3" t="s">
        <v>313</v>
      </c>
    </row>
    <row r="5" spans="1:14" x14ac:dyDescent="0.25">
      <c r="B5" s="7" t="s">
        <v>315</v>
      </c>
    </row>
    <row r="6" spans="1:14" x14ac:dyDescent="0.25">
      <c r="A6" s="7"/>
    </row>
    <row r="8" spans="1:14" ht="45" x14ac:dyDescent="0.25">
      <c r="A8" s="5" t="s">
        <v>0</v>
      </c>
      <c r="B8" s="16" t="s">
        <v>1</v>
      </c>
      <c r="C8" s="17" t="s">
        <v>2</v>
      </c>
      <c r="D8" s="17" t="s">
        <v>316</v>
      </c>
      <c r="E8" s="17" t="s">
        <v>3</v>
      </c>
      <c r="F8" s="17" t="s">
        <v>317</v>
      </c>
      <c r="G8" s="17" t="s">
        <v>318</v>
      </c>
      <c r="H8" s="17" t="s">
        <v>324</v>
      </c>
      <c r="I8" s="17" t="s">
        <v>319</v>
      </c>
      <c r="J8" s="17" t="s">
        <v>320</v>
      </c>
      <c r="K8" s="17" t="s">
        <v>321</v>
      </c>
      <c r="L8" s="17" t="s">
        <v>322</v>
      </c>
      <c r="M8" s="17" t="s">
        <v>326</v>
      </c>
      <c r="N8" s="18" t="s">
        <v>327</v>
      </c>
    </row>
    <row r="9" spans="1:14" x14ac:dyDescent="0.25">
      <c r="A9" s="1">
        <v>20200005</v>
      </c>
      <c r="B9" s="1" t="s">
        <v>289</v>
      </c>
      <c r="C9" s="1" t="s">
        <v>166</v>
      </c>
      <c r="D9" s="1" t="s">
        <v>167</v>
      </c>
      <c r="E9" s="3">
        <v>9</v>
      </c>
      <c r="F9" s="2"/>
      <c r="G9" s="1" t="s">
        <v>290</v>
      </c>
      <c r="H9" s="1" t="s">
        <v>291</v>
      </c>
      <c r="I9" s="1" t="s">
        <v>9</v>
      </c>
      <c r="J9" s="1" t="s">
        <v>10</v>
      </c>
      <c r="K9" s="1" t="s">
        <v>292</v>
      </c>
      <c r="L9" s="1" t="s">
        <v>293</v>
      </c>
      <c r="M9" s="4">
        <v>79850</v>
      </c>
      <c r="N9" s="4">
        <v>82644.75</v>
      </c>
    </row>
    <row r="10" spans="1:14" x14ac:dyDescent="0.25">
      <c r="A10" s="1">
        <v>20200005</v>
      </c>
      <c r="B10" s="1" t="s">
        <v>289</v>
      </c>
      <c r="C10" s="1" t="s">
        <v>5</v>
      </c>
      <c r="D10" s="1" t="s">
        <v>113</v>
      </c>
      <c r="E10" s="3">
        <v>5</v>
      </c>
      <c r="F10" s="2"/>
      <c r="G10" s="1" t="s">
        <v>295</v>
      </c>
      <c r="H10" s="1" t="s">
        <v>296</v>
      </c>
      <c r="I10" s="1" t="s">
        <v>9</v>
      </c>
      <c r="J10" s="1" t="s">
        <v>10</v>
      </c>
      <c r="K10" s="1" t="s">
        <v>297</v>
      </c>
      <c r="L10" s="1" t="s">
        <v>298</v>
      </c>
      <c r="M10" s="4">
        <v>30000</v>
      </c>
      <c r="N10" s="4">
        <v>31050</v>
      </c>
    </row>
    <row r="11" spans="1:14" x14ac:dyDescent="0.25">
      <c r="A11" s="1">
        <v>20200005</v>
      </c>
      <c r="B11" s="1" t="s">
        <v>289</v>
      </c>
      <c r="C11" s="1" t="s">
        <v>5</v>
      </c>
      <c r="D11" s="1" t="s">
        <v>113</v>
      </c>
      <c r="E11" s="3">
        <v>1</v>
      </c>
      <c r="F11" s="2"/>
      <c r="G11" s="1" t="s">
        <v>299</v>
      </c>
      <c r="H11" s="1" t="s">
        <v>296</v>
      </c>
      <c r="I11" s="1" t="s">
        <v>9</v>
      </c>
      <c r="J11" s="1" t="s">
        <v>10</v>
      </c>
      <c r="K11" s="1" t="s">
        <v>297</v>
      </c>
      <c r="L11" s="1" t="s">
        <v>298</v>
      </c>
      <c r="M11" s="4">
        <v>420390</v>
      </c>
      <c r="N11" s="4">
        <v>435103.65</v>
      </c>
    </row>
    <row r="12" spans="1:14" x14ac:dyDescent="0.25">
      <c r="A12" s="1">
        <v>20200005</v>
      </c>
      <c r="B12" s="1" t="s">
        <v>289</v>
      </c>
      <c r="C12" s="1" t="s">
        <v>5</v>
      </c>
      <c r="D12" s="1" t="s">
        <v>126</v>
      </c>
      <c r="E12" s="3">
        <v>1</v>
      </c>
      <c r="F12" s="2"/>
      <c r="G12" s="1" t="s">
        <v>300</v>
      </c>
      <c r="H12" s="1" t="s">
        <v>301</v>
      </c>
      <c r="I12" s="1" t="s">
        <v>9</v>
      </c>
      <c r="J12" s="1" t="s">
        <v>10</v>
      </c>
      <c r="K12" s="1" t="s">
        <v>297</v>
      </c>
      <c r="L12" s="1" t="s">
        <v>298</v>
      </c>
      <c r="M12" s="4">
        <v>4466.26</v>
      </c>
      <c r="N12" s="4">
        <v>4466.26</v>
      </c>
    </row>
    <row r="13" spans="1:14" x14ac:dyDescent="0.25">
      <c r="A13" s="1">
        <v>20200005</v>
      </c>
      <c r="B13" s="1" t="s">
        <v>289</v>
      </c>
      <c r="C13" s="1" t="s">
        <v>5</v>
      </c>
      <c r="D13" s="1" t="s">
        <v>118</v>
      </c>
      <c r="E13" s="3">
        <v>1</v>
      </c>
      <c r="F13" s="2"/>
      <c r="G13" s="1" t="s">
        <v>302</v>
      </c>
      <c r="H13" s="1" t="s">
        <v>296</v>
      </c>
      <c r="I13" s="1" t="s">
        <v>9</v>
      </c>
      <c r="J13" s="1" t="s">
        <v>10</v>
      </c>
      <c r="K13" s="1" t="s">
        <v>297</v>
      </c>
      <c r="L13" s="1" t="s">
        <v>298</v>
      </c>
      <c r="M13" s="4">
        <v>20510</v>
      </c>
      <c r="N13" s="4">
        <v>21227.85</v>
      </c>
    </row>
    <row r="14" spans="1:14" x14ac:dyDescent="0.25">
      <c r="A14" s="1">
        <v>20200005</v>
      </c>
      <c r="B14" s="1" t="s">
        <v>289</v>
      </c>
      <c r="C14" s="1" t="s">
        <v>5</v>
      </c>
      <c r="D14" s="1" t="s">
        <v>303</v>
      </c>
      <c r="E14" s="3">
        <v>1</v>
      </c>
      <c r="F14" s="2"/>
      <c r="G14" s="1" t="s">
        <v>304</v>
      </c>
      <c r="H14" s="1" t="s">
        <v>294</v>
      </c>
      <c r="I14" s="1" t="s">
        <v>9</v>
      </c>
      <c r="J14" s="1" t="s">
        <v>10</v>
      </c>
      <c r="K14" s="1" t="s">
        <v>297</v>
      </c>
      <c r="L14" s="1" t="s">
        <v>298</v>
      </c>
      <c r="M14" s="4">
        <v>2000</v>
      </c>
      <c r="N14" s="4">
        <v>2070</v>
      </c>
    </row>
    <row r="15" spans="1:14" x14ac:dyDescent="0.25">
      <c r="A15" s="1">
        <v>20200005</v>
      </c>
      <c r="B15" s="1" t="s">
        <v>289</v>
      </c>
      <c r="C15" s="1" t="s">
        <v>5</v>
      </c>
      <c r="D15" s="1" t="s">
        <v>303</v>
      </c>
      <c r="E15" s="3">
        <v>1</v>
      </c>
      <c r="F15" s="2"/>
      <c r="G15" s="1" t="s">
        <v>305</v>
      </c>
      <c r="H15" s="1" t="s">
        <v>294</v>
      </c>
      <c r="I15" s="1" t="s">
        <v>9</v>
      </c>
      <c r="J15" s="1" t="s">
        <v>10</v>
      </c>
      <c r="K15" s="1" t="s">
        <v>297</v>
      </c>
      <c r="L15" s="1" t="s">
        <v>298</v>
      </c>
      <c r="M15" s="4">
        <v>2652</v>
      </c>
      <c r="N15" s="4">
        <v>2744.82</v>
      </c>
    </row>
    <row r="16" spans="1:14" x14ac:dyDescent="0.25">
      <c r="A16" s="1">
        <v>20200005</v>
      </c>
      <c r="B16" s="1" t="s">
        <v>289</v>
      </c>
      <c r="C16" s="1" t="s">
        <v>5</v>
      </c>
      <c r="D16" s="1" t="s">
        <v>113</v>
      </c>
      <c r="E16" s="3">
        <v>5</v>
      </c>
      <c r="F16" s="2"/>
      <c r="G16" s="1" t="s">
        <v>306</v>
      </c>
      <c r="H16" s="1" t="s">
        <v>296</v>
      </c>
      <c r="I16" s="1" t="s">
        <v>9</v>
      </c>
      <c r="J16" s="1" t="s">
        <v>10</v>
      </c>
      <c r="K16" s="1" t="s">
        <v>133</v>
      </c>
      <c r="L16" s="1" t="s">
        <v>134</v>
      </c>
      <c r="M16" s="4">
        <v>20420</v>
      </c>
      <c r="N16" s="4">
        <v>21134.7</v>
      </c>
    </row>
    <row r="17" spans="1:14" x14ac:dyDescent="0.25">
      <c r="A17" s="1">
        <v>20200005</v>
      </c>
      <c r="B17" s="1" t="s">
        <v>289</v>
      </c>
      <c r="C17" s="1" t="s">
        <v>5</v>
      </c>
      <c r="D17" s="1" t="s">
        <v>113</v>
      </c>
      <c r="E17" s="3">
        <v>1</v>
      </c>
      <c r="F17" s="2"/>
      <c r="G17" s="1" t="s">
        <v>307</v>
      </c>
      <c r="H17" s="1" t="s">
        <v>296</v>
      </c>
      <c r="I17" s="1" t="s">
        <v>9</v>
      </c>
      <c r="J17" s="1" t="s">
        <v>10</v>
      </c>
      <c r="K17" s="1" t="s">
        <v>133</v>
      </c>
      <c r="L17" s="1" t="s">
        <v>134</v>
      </c>
      <c r="M17" s="4">
        <v>6500</v>
      </c>
      <c r="N17" s="4">
        <v>6727.5</v>
      </c>
    </row>
    <row r="18" spans="1:14" x14ac:dyDescent="0.25">
      <c r="A18" s="1">
        <v>20200005</v>
      </c>
      <c r="B18" s="1" t="s">
        <v>289</v>
      </c>
      <c r="C18" s="1" t="s">
        <v>5</v>
      </c>
      <c r="D18" s="1" t="s">
        <v>118</v>
      </c>
      <c r="E18" s="3">
        <v>1</v>
      </c>
      <c r="F18" s="2"/>
      <c r="G18" s="1" t="s">
        <v>308</v>
      </c>
      <c r="H18" s="1" t="s">
        <v>296</v>
      </c>
      <c r="I18" s="1" t="s">
        <v>9</v>
      </c>
      <c r="J18" s="1" t="s">
        <v>10</v>
      </c>
      <c r="K18" s="1" t="s">
        <v>133</v>
      </c>
      <c r="L18" s="1" t="s">
        <v>134</v>
      </c>
      <c r="M18" s="4">
        <v>5150</v>
      </c>
      <c r="N18" s="4">
        <v>5330.25</v>
      </c>
    </row>
    <row r="19" spans="1:14" x14ac:dyDescent="0.25">
      <c r="A19" s="1">
        <v>20200005</v>
      </c>
      <c r="B19" s="1" t="s">
        <v>289</v>
      </c>
      <c r="C19" s="1" t="s">
        <v>5</v>
      </c>
      <c r="D19" s="1" t="s">
        <v>113</v>
      </c>
      <c r="E19" s="3">
        <v>1</v>
      </c>
      <c r="F19" s="2"/>
      <c r="G19" s="1" t="s">
        <v>309</v>
      </c>
      <c r="H19" s="1" t="s">
        <v>296</v>
      </c>
      <c r="I19" s="1" t="s">
        <v>9</v>
      </c>
      <c r="J19" s="1" t="s">
        <v>10</v>
      </c>
      <c r="K19" s="1" t="s">
        <v>133</v>
      </c>
      <c r="L19" s="1" t="s">
        <v>134</v>
      </c>
      <c r="M19" s="4">
        <v>25560</v>
      </c>
      <c r="N19" s="4">
        <v>26454.6</v>
      </c>
    </row>
    <row r="20" spans="1:14" x14ac:dyDescent="0.25">
      <c r="A20" s="1"/>
      <c r="B20" s="1"/>
      <c r="C20" s="1"/>
      <c r="D20" s="1"/>
      <c r="E20" s="3"/>
      <c r="F20" s="2"/>
      <c r="G20" s="1"/>
      <c r="H20" s="1"/>
      <c r="I20" s="1"/>
      <c r="J20" s="1"/>
      <c r="K20" s="1"/>
      <c r="L20" s="1"/>
      <c r="M20" s="4">
        <f t="shared" ref="M20:N20" si="0">SUBTOTAL(109,M9:M19)</f>
        <v>617498.26</v>
      </c>
      <c r="N20" s="4">
        <f t="shared" si="0"/>
        <v>638954.37999999989</v>
      </c>
    </row>
    <row r="21" spans="1:14" x14ac:dyDescent="0.25">
      <c r="B21" s="6" t="s">
        <v>310</v>
      </c>
    </row>
    <row r="22" spans="1:14" x14ac:dyDescent="0.25">
      <c r="B22" s="6" t="s">
        <v>332</v>
      </c>
    </row>
  </sheetData>
  <pageMargins left="0" right="0" top="0.78740157480314965" bottom="0.78740157480314965" header="0.31496062992125984" footer="0.31496062992125984"/>
  <pageSetup paperSize="9" scale="86" orientation="landscape" r:id="rId1"/>
  <headerFooter>
    <oddFooter>Página &amp;P de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showWhiteSpace="0" view="pageBreakPreview" topLeftCell="F50" zoomScaleNormal="100" zoomScaleSheetLayoutView="100" workbookViewId="0">
      <selection activeCell="N32" sqref="N32"/>
    </sheetView>
  </sheetViews>
  <sheetFormatPr defaultRowHeight="15" x14ac:dyDescent="0.25"/>
  <cols>
    <col min="1" max="1" width="11.5703125" style="9" hidden="1" customWidth="1"/>
    <col min="2" max="2" width="28.28515625" style="9" bestFit="1" customWidth="1"/>
    <col min="3" max="3" width="19.5703125" style="9" bestFit="1" customWidth="1"/>
    <col min="4" max="4" width="24.28515625" style="9" bestFit="1" customWidth="1"/>
    <col min="5" max="5" width="10.140625" style="9" bestFit="1" customWidth="1"/>
    <col min="6" max="6" width="9.7109375" style="9" customWidth="1"/>
    <col min="7" max="7" width="80.5703125" style="9" customWidth="1"/>
    <col min="8" max="8" width="10.7109375" style="9" bestFit="1" customWidth="1"/>
    <col min="9" max="9" width="18" style="9" bestFit="1" customWidth="1"/>
    <col min="10" max="10" width="41" style="9" bestFit="1" customWidth="1"/>
    <col min="11" max="11" width="18" style="9" bestFit="1" customWidth="1"/>
    <col min="12" max="12" width="53.42578125" style="9" bestFit="1" customWidth="1"/>
    <col min="13" max="13" width="15.5703125" style="9" bestFit="1" customWidth="1"/>
    <col min="14" max="14" width="12.28515625" style="9" customWidth="1"/>
    <col min="15" max="16384" width="9.140625" style="9"/>
  </cols>
  <sheetData>
    <row r="1" spans="1:14" x14ac:dyDescent="0.25">
      <c r="B1" t="s">
        <v>311</v>
      </c>
    </row>
    <row r="2" spans="1:14" x14ac:dyDescent="0.25">
      <c r="B2" t="s">
        <v>312</v>
      </c>
    </row>
    <row r="3" spans="1:14" x14ac:dyDescent="0.25">
      <c r="B3" t="s">
        <v>313</v>
      </c>
    </row>
    <row r="4" spans="1:14" x14ac:dyDescent="0.25">
      <c r="B4"/>
    </row>
    <row r="5" spans="1:14" x14ac:dyDescent="0.25">
      <c r="B5" s="7" t="s">
        <v>325</v>
      </c>
    </row>
    <row r="7" spans="1:14" s="11" customFormat="1" ht="45" x14ac:dyDescent="0.25">
      <c r="A7" s="15" t="s">
        <v>0</v>
      </c>
      <c r="B7" s="15" t="s">
        <v>1</v>
      </c>
      <c r="C7" s="15" t="s">
        <v>2</v>
      </c>
      <c r="D7" s="15" t="s">
        <v>316</v>
      </c>
      <c r="E7" s="15" t="s">
        <v>3</v>
      </c>
      <c r="F7" s="15" t="s">
        <v>317</v>
      </c>
      <c r="G7" s="15" t="s">
        <v>318</v>
      </c>
      <c r="H7" s="15" t="s">
        <v>324</v>
      </c>
      <c r="I7" s="15" t="s">
        <v>319</v>
      </c>
      <c r="J7" s="15" t="s">
        <v>320</v>
      </c>
      <c r="K7" s="15" t="s">
        <v>321</v>
      </c>
      <c r="L7" s="15" t="s">
        <v>322</v>
      </c>
      <c r="M7" s="15" t="s">
        <v>326</v>
      </c>
      <c r="N7" s="15" t="s">
        <v>323</v>
      </c>
    </row>
    <row r="8" spans="1:14" ht="409.5" x14ac:dyDescent="0.25">
      <c r="A8" s="9">
        <v>20200024</v>
      </c>
      <c r="B8" s="9" t="s">
        <v>4</v>
      </c>
      <c r="C8" s="9" t="s">
        <v>5</v>
      </c>
      <c r="D8" s="9" t="s">
        <v>6</v>
      </c>
      <c r="E8" s="12">
        <v>1</v>
      </c>
      <c r="G8" s="10" t="s">
        <v>7</v>
      </c>
      <c r="H8" s="9" t="s">
        <v>8</v>
      </c>
      <c r="I8" s="9" t="s">
        <v>9</v>
      </c>
      <c r="J8" s="9" t="s">
        <v>10</v>
      </c>
      <c r="K8" s="9" t="s">
        <v>11</v>
      </c>
      <c r="L8" s="9" t="s">
        <v>12</v>
      </c>
      <c r="M8" s="13">
        <v>302149.5</v>
      </c>
      <c r="N8" s="13">
        <v>302149.5</v>
      </c>
    </row>
    <row r="9" spans="1:14" ht="165" x14ac:dyDescent="0.25">
      <c r="A9" s="9">
        <v>20200024</v>
      </c>
      <c r="B9" s="9" t="s">
        <v>4</v>
      </c>
      <c r="C9" s="9" t="s">
        <v>5</v>
      </c>
      <c r="D9" s="9" t="s">
        <v>13</v>
      </c>
      <c r="E9" s="12">
        <v>1</v>
      </c>
      <c r="G9" s="10" t="s">
        <v>14</v>
      </c>
      <c r="H9" s="9" t="s">
        <v>15</v>
      </c>
      <c r="I9" s="9" t="s">
        <v>9</v>
      </c>
      <c r="J9" s="9" t="s">
        <v>10</v>
      </c>
      <c r="K9" s="9" t="s">
        <v>16</v>
      </c>
      <c r="L9" s="9" t="s">
        <v>17</v>
      </c>
      <c r="M9" s="13">
        <v>230</v>
      </c>
      <c r="N9" s="13">
        <v>230</v>
      </c>
    </row>
    <row r="10" spans="1:14" ht="225" x14ac:dyDescent="0.25">
      <c r="A10" s="9">
        <v>20200024</v>
      </c>
      <c r="B10" s="9" t="s">
        <v>4</v>
      </c>
      <c r="C10" s="9" t="s">
        <v>5</v>
      </c>
      <c r="D10" s="9" t="s">
        <v>6</v>
      </c>
      <c r="E10" s="12">
        <v>1</v>
      </c>
      <c r="G10" s="10" t="s">
        <v>18</v>
      </c>
      <c r="H10" s="9" t="s">
        <v>19</v>
      </c>
      <c r="I10" s="9" t="s">
        <v>9</v>
      </c>
      <c r="J10" s="9" t="s">
        <v>10</v>
      </c>
      <c r="K10" s="9" t="s">
        <v>20</v>
      </c>
      <c r="L10" s="9" t="s">
        <v>21</v>
      </c>
      <c r="M10" s="13">
        <v>10000</v>
      </c>
      <c r="N10" s="13">
        <v>10000</v>
      </c>
    </row>
    <row r="11" spans="1:14" ht="165" x14ac:dyDescent="0.25">
      <c r="A11" s="9">
        <v>20200024</v>
      </c>
      <c r="B11" s="9" t="s">
        <v>4</v>
      </c>
      <c r="C11" s="9" t="s">
        <v>5</v>
      </c>
      <c r="D11" s="9" t="s">
        <v>13</v>
      </c>
      <c r="E11" s="12">
        <v>1</v>
      </c>
      <c r="G11" s="10" t="s">
        <v>22</v>
      </c>
      <c r="H11" s="9" t="s">
        <v>15</v>
      </c>
      <c r="I11" s="9" t="s">
        <v>9</v>
      </c>
      <c r="J11" s="9" t="s">
        <v>10</v>
      </c>
      <c r="K11" s="9" t="s">
        <v>23</v>
      </c>
      <c r="L11" s="9" t="s">
        <v>24</v>
      </c>
      <c r="M11" s="13">
        <v>230</v>
      </c>
      <c r="N11" s="13">
        <v>230</v>
      </c>
    </row>
    <row r="12" spans="1:14" ht="270" x14ac:dyDescent="0.25">
      <c r="A12" s="9">
        <v>20200024</v>
      </c>
      <c r="B12" s="9" t="s">
        <v>4</v>
      </c>
      <c r="C12" s="9" t="s">
        <v>5</v>
      </c>
      <c r="D12" s="9" t="s">
        <v>6</v>
      </c>
      <c r="E12" s="12">
        <v>28</v>
      </c>
      <c r="G12" s="10" t="s">
        <v>25</v>
      </c>
      <c r="H12" s="9" t="s">
        <v>26</v>
      </c>
      <c r="I12" s="9" t="s">
        <v>9</v>
      </c>
      <c r="J12" s="9" t="s">
        <v>10</v>
      </c>
      <c r="K12" s="9" t="s">
        <v>27</v>
      </c>
      <c r="L12" s="9" t="s">
        <v>28</v>
      </c>
      <c r="M12" s="13">
        <v>361000</v>
      </c>
      <c r="N12" s="13">
        <v>366415</v>
      </c>
    </row>
    <row r="13" spans="1:14" ht="165" x14ac:dyDescent="0.25">
      <c r="A13" s="9">
        <v>20200024</v>
      </c>
      <c r="B13" s="9" t="s">
        <v>4</v>
      </c>
      <c r="C13" s="9" t="s">
        <v>5</v>
      </c>
      <c r="D13" s="9" t="s">
        <v>13</v>
      </c>
      <c r="E13" s="12">
        <v>1</v>
      </c>
      <c r="G13" s="10" t="s">
        <v>29</v>
      </c>
      <c r="H13" s="9" t="s">
        <v>30</v>
      </c>
      <c r="I13" s="9" t="s">
        <v>9</v>
      </c>
      <c r="J13" s="9" t="s">
        <v>10</v>
      </c>
      <c r="K13" s="9" t="s">
        <v>31</v>
      </c>
      <c r="L13" s="9" t="s">
        <v>32</v>
      </c>
      <c r="M13" s="13">
        <v>61.5</v>
      </c>
      <c r="N13" s="13">
        <v>61.5</v>
      </c>
    </row>
    <row r="14" spans="1:14" ht="165" x14ac:dyDescent="0.25">
      <c r="A14" s="9">
        <v>20200024</v>
      </c>
      <c r="B14" s="9" t="s">
        <v>4</v>
      </c>
      <c r="C14" s="9" t="s">
        <v>5</v>
      </c>
      <c r="D14" s="9" t="s">
        <v>13</v>
      </c>
      <c r="E14" s="12">
        <v>2</v>
      </c>
      <c r="G14" s="10" t="s">
        <v>35</v>
      </c>
      <c r="H14" s="9" t="s">
        <v>30</v>
      </c>
      <c r="I14" s="9" t="s">
        <v>9</v>
      </c>
      <c r="J14" s="9" t="s">
        <v>10</v>
      </c>
      <c r="K14" s="9" t="s">
        <v>31</v>
      </c>
      <c r="L14" s="9" t="s">
        <v>32</v>
      </c>
      <c r="M14" s="13">
        <v>123</v>
      </c>
      <c r="N14" s="13">
        <v>123</v>
      </c>
    </row>
    <row r="15" spans="1:14" ht="165" x14ac:dyDescent="0.25">
      <c r="A15" s="9">
        <v>20200024</v>
      </c>
      <c r="B15" s="9" t="s">
        <v>4</v>
      </c>
      <c r="C15" s="9" t="s">
        <v>5</v>
      </c>
      <c r="D15" s="9" t="s">
        <v>13</v>
      </c>
      <c r="E15" s="12">
        <v>1</v>
      </c>
      <c r="G15" s="10" t="s">
        <v>36</v>
      </c>
      <c r="H15" s="9" t="s">
        <v>15</v>
      </c>
      <c r="I15" s="9" t="s">
        <v>9</v>
      </c>
      <c r="J15" s="9" t="s">
        <v>10</v>
      </c>
      <c r="K15" s="9" t="s">
        <v>37</v>
      </c>
      <c r="L15" s="9" t="s">
        <v>38</v>
      </c>
      <c r="M15" s="13">
        <v>230</v>
      </c>
      <c r="N15" s="13">
        <v>230</v>
      </c>
    </row>
    <row r="16" spans="1:14" ht="195" x14ac:dyDescent="0.25">
      <c r="A16" s="9">
        <v>20200024</v>
      </c>
      <c r="B16" s="9" t="s">
        <v>4</v>
      </c>
      <c r="C16" s="9" t="s">
        <v>5</v>
      </c>
      <c r="D16" s="9" t="s">
        <v>13</v>
      </c>
      <c r="E16" s="12">
        <v>18</v>
      </c>
      <c r="G16" s="10" t="s">
        <v>39</v>
      </c>
      <c r="H16" s="9" t="s">
        <v>15</v>
      </c>
      <c r="I16" s="9" t="s">
        <v>9</v>
      </c>
      <c r="J16" s="9" t="s">
        <v>10</v>
      </c>
      <c r="K16" s="9" t="s">
        <v>37</v>
      </c>
      <c r="L16" s="9" t="s">
        <v>38</v>
      </c>
      <c r="M16" s="13">
        <v>6750</v>
      </c>
      <c r="N16" s="13">
        <v>6750</v>
      </c>
    </row>
    <row r="17" spans="1:14" ht="165" x14ac:dyDescent="0.25">
      <c r="A17" s="9">
        <v>20200024</v>
      </c>
      <c r="B17" s="9" t="s">
        <v>4</v>
      </c>
      <c r="C17" s="9" t="s">
        <v>5</v>
      </c>
      <c r="D17" s="9" t="s">
        <v>13</v>
      </c>
      <c r="E17" s="12">
        <v>1</v>
      </c>
      <c r="G17" s="10" t="s">
        <v>40</v>
      </c>
      <c r="H17" s="9" t="s">
        <v>15</v>
      </c>
      <c r="I17" s="9" t="s">
        <v>9</v>
      </c>
      <c r="J17" s="9" t="s">
        <v>10</v>
      </c>
      <c r="K17" s="9" t="s">
        <v>37</v>
      </c>
      <c r="L17" s="9" t="s">
        <v>38</v>
      </c>
      <c r="M17" s="13">
        <v>230</v>
      </c>
      <c r="N17" s="13">
        <v>230</v>
      </c>
    </row>
    <row r="18" spans="1:14" ht="225" x14ac:dyDescent="0.25">
      <c r="A18" s="9">
        <v>20200024</v>
      </c>
      <c r="B18" s="9" t="s">
        <v>4</v>
      </c>
      <c r="C18" s="9" t="s">
        <v>5</v>
      </c>
      <c r="D18" s="9" t="s">
        <v>6</v>
      </c>
      <c r="E18" s="12">
        <v>3</v>
      </c>
      <c r="G18" s="10" t="s">
        <v>41</v>
      </c>
      <c r="H18" s="9" t="s">
        <v>42</v>
      </c>
      <c r="I18" s="9" t="s">
        <v>9</v>
      </c>
      <c r="J18" s="9" t="s">
        <v>10</v>
      </c>
      <c r="K18" s="9" t="s">
        <v>43</v>
      </c>
      <c r="L18" s="9" t="s">
        <v>44</v>
      </c>
      <c r="M18" s="13">
        <v>24000</v>
      </c>
      <c r="N18" s="13">
        <v>24000</v>
      </c>
    </row>
    <row r="19" spans="1:14" ht="225" x14ac:dyDescent="0.25">
      <c r="A19" s="9">
        <v>20200024</v>
      </c>
      <c r="B19" s="9" t="s">
        <v>4</v>
      </c>
      <c r="C19" s="9" t="s">
        <v>45</v>
      </c>
      <c r="D19" s="9" t="s">
        <v>46</v>
      </c>
      <c r="E19" s="12">
        <v>1</v>
      </c>
      <c r="G19" s="10" t="s">
        <v>47</v>
      </c>
      <c r="H19" s="9" t="s">
        <v>48</v>
      </c>
      <c r="I19" s="9" t="s">
        <v>9</v>
      </c>
      <c r="J19" s="9" t="s">
        <v>10</v>
      </c>
      <c r="K19" s="9" t="s">
        <v>49</v>
      </c>
      <c r="L19" s="9" t="s">
        <v>50</v>
      </c>
      <c r="M19" s="13">
        <v>3750</v>
      </c>
      <c r="N19" s="13">
        <v>3750</v>
      </c>
    </row>
    <row r="20" spans="1:14" ht="225" x14ac:dyDescent="0.25">
      <c r="A20" s="9">
        <v>20200024</v>
      </c>
      <c r="B20" s="9" t="s">
        <v>4</v>
      </c>
      <c r="C20" s="9" t="s">
        <v>45</v>
      </c>
      <c r="D20" s="9" t="s">
        <v>46</v>
      </c>
      <c r="E20" s="12">
        <v>1</v>
      </c>
      <c r="G20" s="10" t="s">
        <v>53</v>
      </c>
      <c r="H20" s="9" t="s">
        <v>48</v>
      </c>
      <c r="I20" s="9" t="s">
        <v>9</v>
      </c>
      <c r="J20" s="9" t="s">
        <v>10</v>
      </c>
      <c r="K20" s="9" t="s">
        <v>49</v>
      </c>
      <c r="L20" s="9" t="s">
        <v>50</v>
      </c>
      <c r="M20" s="13">
        <v>1350</v>
      </c>
      <c r="N20" s="13">
        <v>1350</v>
      </c>
    </row>
    <row r="21" spans="1:14" ht="225" x14ac:dyDescent="0.25">
      <c r="A21" s="9">
        <v>20200024</v>
      </c>
      <c r="B21" s="9" t="s">
        <v>4</v>
      </c>
      <c r="C21" s="9" t="s">
        <v>45</v>
      </c>
      <c r="D21" s="9" t="s">
        <v>46</v>
      </c>
      <c r="E21" s="12">
        <v>1</v>
      </c>
      <c r="G21" s="10" t="s">
        <v>54</v>
      </c>
      <c r="H21" s="9" t="s">
        <v>48</v>
      </c>
      <c r="I21" s="9" t="s">
        <v>9</v>
      </c>
      <c r="J21" s="9" t="s">
        <v>10</v>
      </c>
      <c r="K21" s="9" t="s">
        <v>49</v>
      </c>
      <c r="L21" s="9" t="s">
        <v>50</v>
      </c>
      <c r="M21" s="13">
        <v>3750</v>
      </c>
      <c r="N21" s="13">
        <v>3750</v>
      </c>
    </row>
    <row r="22" spans="1:14" ht="225" x14ac:dyDescent="0.25">
      <c r="A22" s="9">
        <v>20200024</v>
      </c>
      <c r="B22" s="9" t="s">
        <v>4</v>
      </c>
      <c r="C22" s="9" t="s">
        <v>45</v>
      </c>
      <c r="D22" s="9" t="s">
        <v>46</v>
      </c>
      <c r="E22" s="12">
        <v>2</v>
      </c>
      <c r="G22" s="10" t="s">
        <v>55</v>
      </c>
      <c r="H22" s="9" t="s">
        <v>48</v>
      </c>
      <c r="I22" s="9" t="s">
        <v>9</v>
      </c>
      <c r="J22" s="9" t="s">
        <v>10</v>
      </c>
      <c r="K22" s="9" t="s">
        <v>49</v>
      </c>
      <c r="L22" s="9" t="s">
        <v>50</v>
      </c>
      <c r="M22" s="13">
        <v>2520</v>
      </c>
      <c r="N22" s="13">
        <v>2520</v>
      </c>
    </row>
    <row r="23" spans="1:14" ht="240" x14ac:dyDescent="0.25">
      <c r="A23" s="9">
        <v>20200024</v>
      </c>
      <c r="B23" s="9" t="s">
        <v>4</v>
      </c>
      <c r="C23" s="9" t="s">
        <v>45</v>
      </c>
      <c r="D23" s="9" t="s">
        <v>46</v>
      </c>
      <c r="E23" s="12">
        <v>1</v>
      </c>
      <c r="G23" s="10" t="s">
        <v>56</v>
      </c>
      <c r="H23" s="9" t="s">
        <v>48</v>
      </c>
      <c r="I23" s="9" t="s">
        <v>9</v>
      </c>
      <c r="J23" s="9" t="s">
        <v>10</v>
      </c>
      <c r="K23" s="9" t="s">
        <v>49</v>
      </c>
      <c r="L23" s="9" t="s">
        <v>50</v>
      </c>
      <c r="M23" s="13">
        <v>1350</v>
      </c>
      <c r="N23" s="13">
        <v>1350</v>
      </c>
    </row>
    <row r="24" spans="1:14" ht="225" x14ac:dyDescent="0.25">
      <c r="A24" s="9">
        <v>20200024</v>
      </c>
      <c r="B24" s="9" t="s">
        <v>4</v>
      </c>
      <c r="C24" s="9" t="s">
        <v>45</v>
      </c>
      <c r="D24" s="9" t="s">
        <v>46</v>
      </c>
      <c r="E24" s="12">
        <v>1</v>
      </c>
      <c r="G24" s="10" t="s">
        <v>57</v>
      </c>
      <c r="H24" s="9" t="s">
        <v>48</v>
      </c>
      <c r="I24" s="9" t="s">
        <v>9</v>
      </c>
      <c r="J24" s="9" t="s">
        <v>10</v>
      </c>
      <c r="K24" s="9" t="s">
        <v>49</v>
      </c>
      <c r="L24" s="9" t="s">
        <v>50</v>
      </c>
      <c r="M24" s="13">
        <v>1350</v>
      </c>
      <c r="N24" s="13">
        <v>1350</v>
      </c>
    </row>
    <row r="25" spans="1:14" ht="240" x14ac:dyDescent="0.25">
      <c r="A25" s="9">
        <v>20200024</v>
      </c>
      <c r="B25" s="9" t="s">
        <v>4</v>
      </c>
      <c r="C25" s="9" t="s">
        <v>45</v>
      </c>
      <c r="D25" s="9" t="s">
        <v>46</v>
      </c>
      <c r="E25" s="12">
        <v>1</v>
      </c>
      <c r="G25" s="10" t="s">
        <v>58</v>
      </c>
      <c r="H25" s="9" t="s">
        <v>48</v>
      </c>
      <c r="I25" s="9" t="s">
        <v>9</v>
      </c>
      <c r="J25" s="9" t="s">
        <v>10</v>
      </c>
      <c r="K25" s="9" t="s">
        <v>49</v>
      </c>
      <c r="L25" s="9" t="s">
        <v>50</v>
      </c>
      <c r="M25" s="13">
        <v>5415</v>
      </c>
      <c r="N25" s="13">
        <v>5415</v>
      </c>
    </row>
    <row r="26" spans="1:14" ht="225" x14ac:dyDescent="0.25">
      <c r="A26" s="9">
        <v>20200024</v>
      </c>
      <c r="B26" s="9" t="s">
        <v>4</v>
      </c>
      <c r="C26" s="9" t="s">
        <v>45</v>
      </c>
      <c r="D26" s="9" t="s">
        <v>46</v>
      </c>
      <c r="E26" s="12">
        <v>1</v>
      </c>
      <c r="G26" s="10" t="s">
        <v>59</v>
      </c>
      <c r="H26" s="9" t="s">
        <v>48</v>
      </c>
      <c r="I26" s="9" t="s">
        <v>9</v>
      </c>
      <c r="J26" s="9" t="s">
        <v>10</v>
      </c>
      <c r="K26" s="9" t="s">
        <v>49</v>
      </c>
      <c r="L26" s="9" t="s">
        <v>50</v>
      </c>
      <c r="M26" s="13">
        <v>2700</v>
      </c>
      <c r="N26" s="13">
        <v>2700</v>
      </c>
    </row>
    <row r="27" spans="1:14" ht="225" x14ac:dyDescent="0.25">
      <c r="A27" s="9">
        <v>20200024</v>
      </c>
      <c r="B27" s="9" t="s">
        <v>4</v>
      </c>
      <c r="C27" s="9" t="s">
        <v>45</v>
      </c>
      <c r="D27" s="9" t="s">
        <v>46</v>
      </c>
      <c r="E27" s="12">
        <v>1</v>
      </c>
      <c r="G27" s="10" t="s">
        <v>60</v>
      </c>
      <c r="H27" s="9" t="s">
        <v>48</v>
      </c>
      <c r="I27" s="9" t="s">
        <v>9</v>
      </c>
      <c r="J27" s="9" t="s">
        <v>10</v>
      </c>
      <c r="K27" s="9" t="s">
        <v>49</v>
      </c>
      <c r="L27" s="9" t="s">
        <v>50</v>
      </c>
      <c r="M27" s="13">
        <v>2000</v>
      </c>
      <c r="N27" s="13">
        <v>2000</v>
      </c>
    </row>
    <row r="28" spans="1:14" ht="225" x14ac:dyDescent="0.25">
      <c r="A28" s="9">
        <v>20200024</v>
      </c>
      <c r="B28" s="9" t="s">
        <v>4</v>
      </c>
      <c r="C28" s="9" t="s">
        <v>45</v>
      </c>
      <c r="D28" s="9" t="s">
        <v>46</v>
      </c>
      <c r="E28" s="12">
        <v>1</v>
      </c>
      <c r="G28" s="10" t="s">
        <v>61</v>
      </c>
      <c r="H28" s="9" t="s">
        <v>48</v>
      </c>
      <c r="I28" s="9" t="s">
        <v>9</v>
      </c>
      <c r="J28" s="9" t="s">
        <v>10</v>
      </c>
      <c r="K28" s="9" t="s">
        <v>49</v>
      </c>
      <c r="L28" s="9" t="s">
        <v>50</v>
      </c>
      <c r="M28" s="13">
        <v>1150.5</v>
      </c>
      <c r="N28" s="13">
        <v>1150.5</v>
      </c>
    </row>
    <row r="29" spans="1:14" ht="225" x14ac:dyDescent="0.25">
      <c r="A29" s="9">
        <v>20200024</v>
      </c>
      <c r="B29" s="9" t="s">
        <v>4</v>
      </c>
      <c r="C29" s="9" t="s">
        <v>45</v>
      </c>
      <c r="D29" s="9" t="s">
        <v>46</v>
      </c>
      <c r="E29" s="12">
        <v>1</v>
      </c>
      <c r="G29" s="10" t="s">
        <v>62</v>
      </c>
      <c r="H29" s="9" t="s">
        <v>48</v>
      </c>
      <c r="I29" s="9" t="s">
        <v>9</v>
      </c>
      <c r="J29" s="9" t="s">
        <v>10</v>
      </c>
      <c r="K29" s="9" t="s">
        <v>49</v>
      </c>
      <c r="L29" s="9" t="s">
        <v>50</v>
      </c>
      <c r="M29" s="13">
        <v>1350</v>
      </c>
      <c r="N29" s="13">
        <v>1350</v>
      </c>
    </row>
    <row r="30" spans="1:14" ht="225" x14ac:dyDescent="0.25">
      <c r="A30" s="9">
        <v>20200024</v>
      </c>
      <c r="B30" s="9" t="s">
        <v>4</v>
      </c>
      <c r="C30" s="9" t="s">
        <v>45</v>
      </c>
      <c r="D30" s="9" t="s">
        <v>46</v>
      </c>
      <c r="E30" s="12">
        <v>1</v>
      </c>
      <c r="G30" s="10" t="s">
        <v>63</v>
      </c>
      <c r="H30" s="9" t="s">
        <v>48</v>
      </c>
      <c r="I30" s="9" t="s">
        <v>9</v>
      </c>
      <c r="J30" s="9" t="s">
        <v>10</v>
      </c>
      <c r="K30" s="9" t="s">
        <v>49</v>
      </c>
      <c r="L30" s="9" t="s">
        <v>50</v>
      </c>
      <c r="M30" s="13">
        <v>2000</v>
      </c>
      <c r="N30" s="13">
        <v>2000</v>
      </c>
    </row>
    <row r="31" spans="1:14" ht="225" x14ac:dyDescent="0.25">
      <c r="A31" s="9">
        <v>20200024</v>
      </c>
      <c r="B31" s="9" t="s">
        <v>4</v>
      </c>
      <c r="C31" s="9" t="s">
        <v>45</v>
      </c>
      <c r="D31" s="9" t="s">
        <v>46</v>
      </c>
      <c r="E31" s="12">
        <v>1</v>
      </c>
      <c r="G31" s="10" t="s">
        <v>64</v>
      </c>
      <c r="H31" s="9" t="s">
        <v>48</v>
      </c>
      <c r="I31" s="9" t="s">
        <v>9</v>
      </c>
      <c r="J31" s="9" t="s">
        <v>10</v>
      </c>
      <c r="K31" s="9" t="s">
        <v>49</v>
      </c>
      <c r="L31" s="9" t="s">
        <v>50</v>
      </c>
      <c r="M31" s="13">
        <v>4500</v>
      </c>
      <c r="N31" s="13">
        <v>4500</v>
      </c>
    </row>
    <row r="32" spans="1:14" ht="225" x14ac:dyDescent="0.25">
      <c r="A32" s="9">
        <v>20200024</v>
      </c>
      <c r="B32" s="9" t="s">
        <v>4</v>
      </c>
      <c r="C32" s="9" t="s">
        <v>45</v>
      </c>
      <c r="D32" s="9" t="s">
        <v>46</v>
      </c>
      <c r="E32" s="12">
        <v>1</v>
      </c>
      <c r="G32" s="10" t="s">
        <v>65</v>
      </c>
      <c r="H32" s="9" t="s">
        <v>48</v>
      </c>
      <c r="I32" s="9" t="s">
        <v>9</v>
      </c>
      <c r="J32" s="9" t="s">
        <v>10</v>
      </c>
      <c r="K32" s="9" t="s">
        <v>49</v>
      </c>
      <c r="L32" s="9" t="s">
        <v>50</v>
      </c>
      <c r="M32" s="13">
        <v>3212</v>
      </c>
      <c r="N32" s="13">
        <v>3212</v>
      </c>
    </row>
    <row r="33" spans="1:14" ht="225" x14ac:dyDescent="0.25">
      <c r="A33" s="9">
        <v>20200024</v>
      </c>
      <c r="B33" s="9" t="s">
        <v>4</v>
      </c>
      <c r="C33" s="9" t="s">
        <v>45</v>
      </c>
      <c r="D33" s="9" t="s">
        <v>46</v>
      </c>
      <c r="E33" s="12">
        <v>1</v>
      </c>
      <c r="G33" s="10" t="s">
        <v>66</v>
      </c>
      <c r="H33" s="9" t="s">
        <v>48</v>
      </c>
      <c r="I33" s="9" t="s">
        <v>9</v>
      </c>
      <c r="J33" s="9" t="s">
        <v>10</v>
      </c>
      <c r="K33" s="9" t="s">
        <v>49</v>
      </c>
      <c r="L33" s="9" t="s">
        <v>50</v>
      </c>
      <c r="M33" s="13">
        <v>3750</v>
      </c>
      <c r="N33" s="13">
        <v>3750</v>
      </c>
    </row>
    <row r="34" spans="1:14" ht="225" x14ac:dyDescent="0.25">
      <c r="A34" s="9">
        <v>20200024</v>
      </c>
      <c r="B34" s="9" t="s">
        <v>4</v>
      </c>
      <c r="C34" s="9" t="s">
        <v>45</v>
      </c>
      <c r="D34" s="9" t="s">
        <v>46</v>
      </c>
      <c r="E34" s="12">
        <v>1</v>
      </c>
      <c r="G34" s="10" t="s">
        <v>67</v>
      </c>
      <c r="H34" s="9" t="s">
        <v>48</v>
      </c>
      <c r="I34" s="9" t="s">
        <v>9</v>
      </c>
      <c r="J34" s="9" t="s">
        <v>10</v>
      </c>
      <c r="K34" s="9" t="s">
        <v>49</v>
      </c>
      <c r="L34" s="9" t="s">
        <v>50</v>
      </c>
      <c r="M34" s="13">
        <v>7038</v>
      </c>
      <c r="N34" s="13">
        <v>7038</v>
      </c>
    </row>
    <row r="35" spans="1:14" ht="225" x14ac:dyDescent="0.25">
      <c r="A35" s="9">
        <v>20200024</v>
      </c>
      <c r="B35" s="9" t="s">
        <v>4</v>
      </c>
      <c r="C35" s="9" t="s">
        <v>45</v>
      </c>
      <c r="D35" s="9" t="s">
        <v>46</v>
      </c>
      <c r="E35" s="12">
        <v>2</v>
      </c>
      <c r="G35" s="10" t="s">
        <v>68</v>
      </c>
      <c r="H35" s="9" t="s">
        <v>48</v>
      </c>
      <c r="I35" s="9" t="s">
        <v>9</v>
      </c>
      <c r="J35" s="9" t="s">
        <v>10</v>
      </c>
      <c r="K35" s="9" t="s">
        <v>49</v>
      </c>
      <c r="L35" s="9" t="s">
        <v>50</v>
      </c>
      <c r="M35" s="13">
        <v>7500</v>
      </c>
      <c r="N35" s="13">
        <v>7500</v>
      </c>
    </row>
    <row r="36" spans="1:14" ht="225" x14ac:dyDescent="0.25">
      <c r="A36" s="9">
        <v>20200024</v>
      </c>
      <c r="B36" s="9" t="s">
        <v>4</v>
      </c>
      <c r="C36" s="9" t="s">
        <v>45</v>
      </c>
      <c r="D36" s="9" t="s">
        <v>46</v>
      </c>
      <c r="E36" s="12">
        <v>1</v>
      </c>
      <c r="G36" s="10" t="s">
        <v>69</v>
      </c>
      <c r="H36" s="9" t="s">
        <v>48</v>
      </c>
      <c r="I36" s="9" t="s">
        <v>9</v>
      </c>
      <c r="J36" s="9" t="s">
        <v>10</v>
      </c>
      <c r="K36" s="9" t="s">
        <v>49</v>
      </c>
      <c r="L36" s="9" t="s">
        <v>50</v>
      </c>
      <c r="M36" s="13">
        <v>3600</v>
      </c>
      <c r="N36" s="13">
        <v>3600</v>
      </c>
    </row>
    <row r="37" spans="1:14" ht="225" x14ac:dyDescent="0.25">
      <c r="A37" s="9">
        <v>20200024</v>
      </c>
      <c r="B37" s="9" t="s">
        <v>4</v>
      </c>
      <c r="C37" s="9" t="s">
        <v>45</v>
      </c>
      <c r="D37" s="9" t="s">
        <v>46</v>
      </c>
      <c r="E37" s="12">
        <v>1</v>
      </c>
      <c r="G37" s="10" t="s">
        <v>70</v>
      </c>
      <c r="H37" s="9" t="s">
        <v>48</v>
      </c>
      <c r="I37" s="9" t="s">
        <v>9</v>
      </c>
      <c r="J37" s="9" t="s">
        <v>10</v>
      </c>
      <c r="K37" s="9" t="s">
        <v>49</v>
      </c>
      <c r="L37" s="9" t="s">
        <v>50</v>
      </c>
      <c r="M37" s="13">
        <v>2025</v>
      </c>
      <c r="N37" s="13">
        <v>2025</v>
      </c>
    </row>
    <row r="38" spans="1:14" ht="225" x14ac:dyDescent="0.25">
      <c r="A38" s="9">
        <v>20200024</v>
      </c>
      <c r="B38" s="9" t="s">
        <v>4</v>
      </c>
      <c r="C38" s="9" t="s">
        <v>45</v>
      </c>
      <c r="D38" s="9" t="s">
        <v>46</v>
      </c>
      <c r="E38" s="12">
        <v>1</v>
      </c>
      <c r="G38" s="10" t="s">
        <v>71</v>
      </c>
      <c r="H38" s="9" t="s">
        <v>48</v>
      </c>
      <c r="I38" s="9" t="s">
        <v>9</v>
      </c>
      <c r="J38" s="9" t="s">
        <v>10</v>
      </c>
      <c r="K38" s="9" t="s">
        <v>49</v>
      </c>
      <c r="L38" s="9" t="s">
        <v>50</v>
      </c>
      <c r="M38" s="13">
        <v>2000</v>
      </c>
      <c r="N38" s="13">
        <v>2000</v>
      </c>
    </row>
    <row r="39" spans="1:14" ht="225" x14ac:dyDescent="0.25">
      <c r="A39" s="9">
        <v>20200024</v>
      </c>
      <c r="B39" s="9" t="s">
        <v>4</v>
      </c>
      <c r="C39" s="9" t="s">
        <v>72</v>
      </c>
      <c r="D39" s="9" t="s">
        <v>73</v>
      </c>
      <c r="E39" s="12">
        <v>677923</v>
      </c>
      <c r="G39" s="10" t="s">
        <v>74</v>
      </c>
      <c r="H39" s="9" t="s">
        <v>26</v>
      </c>
      <c r="I39" s="9" t="s">
        <v>9</v>
      </c>
      <c r="J39" s="9" t="s">
        <v>10</v>
      </c>
      <c r="K39" s="9" t="s">
        <v>75</v>
      </c>
      <c r="L39" s="9" t="s">
        <v>76</v>
      </c>
      <c r="M39" s="13">
        <v>13558.46</v>
      </c>
      <c r="N39" s="13">
        <v>13558.46</v>
      </c>
    </row>
    <row r="40" spans="1:14" ht="225" x14ac:dyDescent="0.25">
      <c r="A40" s="9">
        <v>20200024</v>
      </c>
      <c r="B40" s="9" t="s">
        <v>4</v>
      </c>
      <c r="C40" s="9" t="s">
        <v>72</v>
      </c>
      <c r="D40" s="9" t="s">
        <v>73</v>
      </c>
      <c r="E40" s="12">
        <v>1595476</v>
      </c>
      <c r="G40" s="10" t="s">
        <v>77</v>
      </c>
      <c r="H40" s="9" t="s">
        <v>78</v>
      </c>
      <c r="I40" s="9" t="s">
        <v>9</v>
      </c>
      <c r="J40" s="9" t="s">
        <v>10</v>
      </c>
      <c r="K40" s="9" t="s">
        <v>75</v>
      </c>
      <c r="L40" s="9" t="s">
        <v>76</v>
      </c>
      <c r="M40" s="13">
        <v>31909.52</v>
      </c>
      <c r="N40" s="13">
        <v>31909.52</v>
      </c>
    </row>
    <row r="41" spans="1:14" ht="240" x14ac:dyDescent="0.25">
      <c r="A41" s="9">
        <v>20200024</v>
      </c>
      <c r="B41" s="9" t="s">
        <v>4</v>
      </c>
      <c r="C41" s="9" t="s">
        <v>72</v>
      </c>
      <c r="D41" s="9" t="s">
        <v>73</v>
      </c>
      <c r="E41" s="12">
        <v>58785750</v>
      </c>
      <c r="G41" s="10" t="s">
        <v>79</v>
      </c>
      <c r="H41" s="9" t="s">
        <v>78</v>
      </c>
      <c r="I41" s="9" t="s">
        <v>9</v>
      </c>
      <c r="J41" s="9" t="s">
        <v>10</v>
      </c>
      <c r="K41" s="9" t="s">
        <v>75</v>
      </c>
      <c r="L41" s="9" t="s">
        <v>76</v>
      </c>
      <c r="M41" s="13">
        <v>7642.15</v>
      </c>
      <c r="N41" s="13">
        <v>7642.15</v>
      </c>
    </row>
    <row r="42" spans="1:14" ht="150" x14ac:dyDescent="0.25">
      <c r="A42" s="9">
        <v>20200024</v>
      </c>
      <c r="B42" s="9" t="s">
        <v>4</v>
      </c>
      <c r="C42" s="9" t="s">
        <v>72</v>
      </c>
      <c r="D42" s="9" t="s">
        <v>73</v>
      </c>
      <c r="E42" s="12">
        <v>2014585</v>
      </c>
      <c r="G42" s="10" t="s">
        <v>80</v>
      </c>
      <c r="H42" s="9" t="s">
        <v>78</v>
      </c>
      <c r="I42" s="9" t="s">
        <v>9</v>
      </c>
      <c r="J42" s="9" t="s">
        <v>10</v>
      </c>
      <c r="K42" s="9" t="s">
        <v>75</v>
      </c>
      <c r="L42" s="9" t="s">
        <v>76</v>
      </c>
      <c r="M42" s="13">
        <v>40291.699999999997</v>
      </c>
      <c r="N42" s="13">
        <v>40291.699999999997</v>
      </c>
    </row>
    <row r="43" spans="1:14" ht="135" x14ac:dyDescent="0.25">
      <c r="A43" s="9">
        <v>20200024</v>
      </c>
      <c r="B43" s="9" t="s">
        <v>4</v>
      </c>
      <c r="C43" s="9" t="s">
        <v>72</v>
      </c>
      <c r="D43" s="9" t="s">
        <v>73</v>
      </c>
      <c r="E43" s="12">
        <v>41498</v>
      </c>
      <c r="G43" s="10" t="s">
        <v>81</v>
      </c>
      <c r="H43" s="9" t="s">
        <v>78</v>
      </c>
      <c r="I43" s="9" t="s">
        <v>9</v>
      </c>
      <c r="J43" s="9" t="s">
        <v>10</v>
      </c>
      <c r="K43" s="9" t="s">
        <v>75</v>
      </c>
      <c r="L43" s="9" t="s">
        <v>76</v>
      </c>
      <c r="M43" s="13">
        <v>829.96</v>
      </c>
      <c r="N43" s="13">
        <v>829.96</v>
      </c>
    </row>
    <row r="44" spans="1:14" ht="180" x14ac:dyDescent="0.25">
      <c r="A44" s="9">
        <v>20200024</v>
      </c>
      <c r="B44" s="9" t="s">
        <v>4</v>
      </c>
      <c r="C44" s="9" t="s">
        <v>72</v>
      </c>
      <c r="D44" s="9" t="s">
        <v>73</v>
      </c>
      <c r="E44" s="12">
        <v>345000</v>
      </c>
      <c r="G44" s="10" t="s">
        <v>82</v>
      </c>
      <c r="H44" s="9" t="s">
        <v>26</v>
      </c>
      <c r="I44" s="9" t="s">
        <v>9</v>
      </c>
      <c r="J44" s="9" t="s">
        <v>10</v>
      </c>
      <c r="K44" s="9" t="s">
        <v>75</v>
      </c>
      <c r="L44" s="9" t="s">
        <v>76</v>
      </c>
      <c r="M44" s="13">
        <v>6900</v>
      </c>
      <c r="N44" s="13">
        <v>6900</v>
      </c>
    </row>
    <row r="45" spans="1:14" ht="240" x14ac:dyDescent="0.25">
      <c r="A45" s="9">
        <v>20200024</v>
      </c>
      <c r="B45" s="9" t="s">
        <v>4</v>
      </c>
      <c r="C45" s="9" t="s">
        <v>5</v>
      </c>
      <c r="D45" s="9" t="s">
        <v>6</v>
      </c>
      <c r="E45" s="12">
        <v>1</v>
      </c>
      <c r="G45" s="10" t="s">
        <v>83</v>
      </c>
      <c r="H45" s="9" t="s">
        <v>84</v>
      </c>
      <c r="I45" s="9" t="s">
        <v>9</v>
      </c>
      <c r="J45" s="9" t="s">
        <v>10</v>
      </c>
      <c r="K45" s="9" t="s">
        <v>85</v>
      </c>
      <c r="L45" s="9" t="s">
        <v>86</v>
      </c>
      <c r="M45" s="13">
        <v>5600</v>
      </c>
      <c r="N45" s="13">
        <v>5600</v>
      </c>
    </row>
    <row r="46" spans="1:14" ht="225" x14ac:dyDescent="0.25">
      <c r="A46" s="9">
        <v>20200024</v>
      </c>
      <c r="B46" s="9" t="s">
        <v>4</v>
      </c>
      <c r="C46" s="9" t="s">
        <v>5</v>
      </c>
      <c r="D46" s="9" t="s">
        <v>6</v>
      </c>
      <c r="E46" s="12">
        <v>3</v>
      </c>
      <c r="G46" s="10" t="s">
        <v>87</v>
      </c>
      <c r="H46" s="9" t="s">
        <v>88</v>
      </c>
      <c r="I46" s="9" t="s">
        <v>9</v>
      </c>
      <c r="J46" s="9" t="s">
        <v>10</v>
      </c>
      <c r="K46" s="9" t="s">
        <v>85</v>
      </c>
      <c r="L46" s="9" t="s">
        <v>86</v>
      </c>
      <c r="M46" s="13">
        <v>6300</v>
      </c>
      <c r="N46" s="13">
        <v>6300</v>
      </c>
    </row>
    <row r="47" spans="1:14" ht="165" x14ac:dyDescent="0.25">
      <c r="A47" s="9">
        <v>20200024</v>
      </c>
      <c r="B47" s="9" t="s">
        <v>4</v>
      </c>
      <c r="C47" s="9" t="s">
        <v>5</v>
      </c>
      <c r="D47" s="9" t="s">
        <v>13</v>
      </c>
      <c r="E47" s="12">
        <v>1</v>
      </c>
      <c r="G47" s="10" t="s">
        <v>89</v>
      </c>
      <c r="H47" s="9" t="s">
        <v>90</v>
      </c>
      <c r="I47" s="9" t="s">
        <v>9</v>
      </c>
      <c r="J47" s="9" t="s">
        <v>10</v>
      </c>
      <c r="K47" s="9" t="s">
        <v>85</v>
      </c>
      <c r="L47" s="9" t="s">
        <v>86</v>
      </c>
      <c r="M47" s="13">
        <v>230</v>
      </c>
      <c r="N47" s="13">
        <v>230</v>
      </c>
    </row>
    <row r="48" spans="1:14" ht="165" x14ac:dyDescent="0.25">
      <c r="A48" s="9">
        <v>20200024</v>
      </c>
      <c r="B48" s="9" t="s">
        <v>4</v>
      </c>
      <c r="C48" s="9" t="s">
        <v>5</v>
      </c>
      <c r="D48" s="9" t="s">
        <v>13</v>
      </c>
      <c r="E48" s="12">
        <v>1</v>
      </c>
      <c r="G48" s="10" t="s">
        <v>91</v>
      </c>
      <c r="H48" s="9" t="s">
        <v>90</v>
      </c>
      <c r="I48" s="9" t="s">
        <v>9</v>
      </c>
      <c r="J48" s="9" t="s">
        <v>10</v>
      </c>
      <c r="K48" s="9" t="s">
        <v>92</v>
      </c>
      <c r="L48" s="9" t="s">
        <v>93</v>
      </c>
      <c r="M48" s="13">
        <v>230</v>
      </c>
      <c r="N48" s="13">
        <v>230</v>
      </c>
    </row>
    <row r="49" spans="1:14" ht="225" x14ac:dyDescent="0.25">
      <c r="A49" s="9">
        <v>20200024</v>
      </c>
      <c r="B49" s="9" t="s">
        <v>4</v>
      </c>
      <c r="C49" s="9" t="s">
        <v>5</v>
      </c>
      <c r="D49" s="9" t="s">
        <v>6</v>
      </c>
      <c r="E49" s="12">
        <v>1</v>
      </c>
      <c r="G49" s="10" t="s">
        <v>94</v>
      </c>
      <c r="H49" s="9" t="s">
        <v>95</v>
      </c>
      <c r="I49" s="9" t="s">
        <v>9</v>
      </c>
      <c r="J49" s="9" t="s">
        <v>10</v>
      </c>
      <c r="K49" s="9" t="s">
        <v>92</v>
      </c>
      <c r="L49" s="9" t="s">
        <v>93</v>
      </c>
      <c r="M49" s="13">
        <v>7200</v>
      </c>
      <c r="N49" s="13">
        <v>7200</v>
      </c>
    </row>
    <row r="50" spans="1:14" ht="165" x14ac:dyDescent="0.25">
      <c r="A50" s="9">
        <v>20200024</v>
      </c>
      <c r="B50" s="9" t="s">
        <v>4</v>
      </c>
      <c r="C50" s="9" t="s">
        <v>5</v>
      </c>
      <c r="D50" s="9" t="s">
        <v>13</v>
      </c>
      <c r="E50" s="12">
        <v>1</v>
      </c>
      <c r="G50" s="10" t="s">
        <v>96</v>
      </c>
      <c r="H50" s="9" t="s">
        <v>90</v>
      </c>
      <c r="I50" s="9" t="s">
        <v>9</v>
      </c>
      <c r="J50" s="9" t="s">
        <v>10</v>
      </c>
      <c r="K50" s="9" t="s">
        <v>97</v>
      </c>
      <c r="L50" s="9" t="s">
        <v>98</v>
      </c>
      <c r="M50" s="13">
        <v>230</v>
      </c>
      <c r="N50" s="13">
        <v>230</v>
      </c>
    </row>
    <row r="51" spans="1:14" ht="225" x14ac:dyDescent="0.25">
      <c r="A51" s="9">
        <v>20200024</v>
      </c>
      <c r="B51" s="9" t="s">
        <v>4</v>
      </c>
      <c r="C51" s="9" t="s">
        <v>5</v>
      </c>
      <c r="D51" s="9" t="s">
        <v>6</v>
      </c>
      <c r="E51" s="12">
        <v>2</v>
      </c>
      <c r="G51" s="10" t="s">
        <v>99</v>
      </c>
      <c r="H51" s="9" t="s">
        <v>88</v>
      </c>
      <c r="I51" s="9" t="s">
        <v>9</v>
      </c>
      <c r="J51" s="9" t="s">
        <v>10</v>
      </c>
      <c r="K51" s="9" t="s">
        <v>97</v>
      </c>
      <c r="L51" s="9" t="s">
        <v>98</v>
      </c>
      <c r="M51" s="13">
        <v>93600</v>
      </c>
      <c r="N51" s="13">
        <v>93600</v>
      </c>
    </row>
    <row r="52" spans="1:14" x14ac:dyDescent="0.25">
      <c r="E52" s="12"/>
      <c r="G52" s="10"/>
      <c r="M52" s="13">
        <f t="shared" ref="M52:N52" si="0">SUBTOTAL(109,M8:M51)</f>
        <v>981836.28999999992</v>
      </c>
      <c r="N52" s="13">
        <f t="shared" si="0"/>
        <v>987251.28999999992</v>
      </c>
    </row>
    <row r="53" spans="1:14" x14ac:dyDescent="0.2">
      <c r="A53" s="14" t="s">
        <v>310</v>
      </c>
      <c r="B53" s="6" t="s">
        <v>310</v>
      </c>
    </row>
    <row r="54" spans="1:14" x14ac:dyDescent="0.25">
      <c r="B54" t="s">
        <v>314</v>
      </c>
    </row>
  </sheetData>
  <sheetProtection formatCells="0" formatColumns="0" formatRows="0" insertColumns="0" insertRows="0" insertHyperlinks="0" deleteColumns="0" deleteRows="0" sort="0" autoFilter="0" pivotTables="0"/>
  <pageMargins left="0.23622047244094491" right="0.23622047244094491" top="0.74803149606299213" bottom="0.74803149606299213" header="0.31496062992125984" footer="0.31496062992125984"/>
  <pageSetup scale="39" fitToHeight="26" orientation="landscape" r:id="rId1"/>
  <headerFooter alignWithMargins="0">
    <oddFooter>Página &amp;P de &amp;N</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1"/>
  <sheetViews>
    <sheetView tabSelected="1" view="pageBreakPreview" topLeftCell="C16" zoomScaleNormal="100" zoomScaleSheetLayoutView="100" workbookViewId="0">
      <selection activeCell="G16" sqref="G16"/>
    </sheetView>
  </sheetViews>
  <sheetFormatPr defaultRowHeight="15" x14ac:dyDescent="0.25"/>
  <cols>
    <col min="1" max="1" width="11.5703125" hidden="1" customWidth="1"/>
    <col min="2" max="2" width="32.7109375" customWidth="1"/>
    <col min="3" max="3" width="19.5703125" bestFit="1" customWidth="1"/>
    <col min="4" max="4" width="33.85546875" bestFit="1" customWidth="1"/>
    <col min="5" max="5" width="6.7109375" customWidth="1"/>
    <col min="6" max="6" width="9.7109375" customWidth="1"/>
    <col min="7" max="7" width="65.5703125" customWidth="1"/>
    <col min="8" max="8" width="13.28515625" customWidth="1"/>
    <col min="9" max="9" width="19.85546875" customWidth="1"/>
    <col min="10" max="10" width="27.85546875" bestFit="1" customWidth="1"/>
    <col min="11" max="11" width="19.85546875" customWidth="1"/>
    <col min="12" max="12" width="76.28515625" bestFit="1" customWidth="1"/>
    <col min="13" max="13" width="18.28515625" bestFit="1" customWidth="1"/>
    <col min="14" max="14" width="19.42578125" bestFit="1" customWidth="1"/>
  </cols>
  <sheetData>
    <row r="1" spans="1:14" x14ac:dyDescent="0.25">
      <c r="B1" t="s">
        <v>311</v>
      </c>
    </row>
    <row r="2" spans="1:14" x14ac:dyDescent="0.25">
      <c r="B2" t="s">
        <v>312</v>
      </c>
    </row>
    <row r="3" spans="1:14" x14ac:dyDescent="0.25">
      <c r="B3" t="s">
        <v>313</v>
      </c>
    </row>
    <row r="5" spans="1:14" x14ac:dyDescent="0.25">
      <c r="B5" s="7" t="s">
        <v>329</v>
      </c>
    </row>
    <row r="8" spans="1:14" ht="45" x14ac:dyDescent="0.25">
      <c r="A8" s="5" t="s">
        <v>0</v>
      </c>
      <c r="B8" s="19" t="s">
        <v>1</v>
      </c>
      <c r="C8" s="20" t="s">
        <v>2</v>
      </c>
      <c r="D8" s="20" t="s">
        <v>316</v>
      </c>
      <c r="E8" s="20" t="s">
        <v>3</v>
      </c>
      <c r="F8" s="20" t="s">
        <v>317</v>
      </c>
      <c r="G8" s="20" t="s">
        <v>318</v>
      </c>
      <c r="H8" s="20" t="s">
        <v>324</v>
      </c>
      <c r="I8" s="20" t="s">
        <v>319</v>
      </c>
      <c r="J8" s="20" t="s">
        <v>320</v>
      </c>
      <c r="K8" s="20" t="s">
        <v>321</v>
      </c>
      <c r="L8" s="20" t="s">
        <v>322</v>
      </c>
      <c r="M8" s="20" t="s">
        <v>326</v>
      </c>
      <c r="N8" s="21" t="s">
        <v>327</v>
      </c>
    </row>
    <row r="9" spans="1:14" ht="180" x14ac:dyDescent="0.25">
      <c r="A9" s="1">
        <v>20210008</v>
      </c>
      <c r="B9" s="23" t="s">
        <v>153</v>
      </c>
      <c r="C9" s="23" t="s">
        <v>5</v>
      </c>
      <c r="D9" s="23" t="s">
        <v>13</v>
      </c>
      <c r="E9" s="25">
        <v>3</v>
      </c>
      <c r="F9" s="23"/>
      <c r="G9" s="23" t="s">
        <v>154</v>
      </c>
      <c r="H9" s="23" t="s">
        <v>155</v>
      </c>
      <c r="I9" s="23" t="s">
        <v>103</v>
      </c>
      <c r="J9" s="23" t="s">
        <v>104</v>
      </c>
      <c r="K9" s="23" t="s">
        <v>16</v>
      </c>
      <c r="L9" s="23" t="s">
        <v>17</v>
      </c>
      <c r="M9" s="26">
        <v>690</v>
      </c>
      <c r="N9" s="26">
        <v>690</v>
      </c>
    </row>
    <row r="10" spans="1:14" ht="180" x14ac:dyDescent="0.25">
      <c r="A10" s="1">
        <v>20210008</v>
      </c>
      <c r="B10" s="23" t="s">
        <v>153</v>
      </c>
      <c r="C10" s="23" t="s">
        <v>5</v>
      </c>
      <c r="D10" s="23" t="s">
        <v>13</v>
      </c>
      <c r="E10" s="25">
        <v>1</v>
      </c>
      <c r="F10" s="23"/>
      <c r="G10" s="30" t="s">
        <v>338</v>
      </c>
      <c r="H10" s="23" t="s">
        <v>156</v>
      </c>
      <c r="I10" s="23" t="s">
        <v>103</v>
      </c>
      <c r="J10" s="23" t="s">
        <v>104</v>
      </c>
      <c r="K10" s="23" t="s">
        <v>16</v>
      </c>
      <c r="L10" s="23" t="s">
        <v>17</v>
      </c>
      <c r="M10" s="26">
        <v>230</v>
      </c>
      <c r="N10" s="26">
        <v>230</v>
      </c>
    </row>
    <row r="11" spans="1:14" ht="180" x14ac:dyDescent="0.25">
      <c r="A11" s="1">
        <v>20210008</v>
      </c>
      <c r="B11" s="23" t="s">
        <v>153</v>
      </c>
      <c r="C11" s="23" t="s">
        <v>5</v>
      </c>
      <c r="D11" s="23" t="s">
        <v>13</v>
      </c>
      <c r="E11" s="25">
        <v>1</v>
      </c>
      <c r="F11" s="23"/>
      <c r="G11" s="30" t="s">
        <v>333</v>
      </c>
      <c r="H11" s="23" t="s">
        <v>157</v>
      </c>
      <c r="I11" s="23" t="s">
        <v>103</v>
      </c>
      <c r="J11" s="23" t="s">
        <v>104</v>
      </c>
      <c r="K11" s="23" t="s">
        <v>158</v>
      </c>
      <c r="L11" s="23" t="s">
        <v>159</v>
      </c>
      <c r="M11" s="26">
        <v>230</v>
      </c>
      <c r="N11" s="26">
        <v>230</v>
      </c>
    </row>
    <row r="12" spans="1:14" ht="409.5" x14ac:dyDescent="0.25">
      <c r="A12" s="1">
        <v>20210008</v>
      </c>
      <c r="B12" s="23" t="s">
        <v>153</v>
      </c>
      <c r="C12" s="23" t="s">
        <v>72</v>
      </c>
      <c r="D12" s="23" t="s">
        <v>160</v>
      </c>
      <c r="E12" s="25">
        <v>25</v>
      </c>
      <c r="F12" s="23"/>
      <c r="G12" s="23" t="s">
        <v>334</v>
      </c>
      <c r="H12" s="23" t="s">
        <v>161</v>
      </c>
      <c r="I12" s="23" t="s">
        <v>103</v>
      </c>
      <c r="J12" s="23" t="s">
        <v>104</v>
      </c>
      <c r="K12" s="23" t="s">
        <v>162</v>
      </c>
      <c r="L12" s="23" t="s">
        <v>163</v>
      </c>
      <c r="M12" s="26">
        <v>9125</v>
      </c>
      <c r="N12" s="26">
        <v>9125</v>
      </c>
    </row>
    <row r="13" spans="1:14" ht="180" x14ac:dyDescent="0.25">
      <c r="A13" s="1">
        <v>20210008</v>
      </c>
      <c r="B13" s="23" t="s">
        <v>153</v>
      </c>
      <c r="C13" s="23" t="s">
        <v>5</v>
      </c>
      <c r="D13" s="23" t="s">
        <v>13</v>
      </c>
      <c r="E13" s="25">
        <v>1</v>
      </c>
      <c r="F13" s="23"/>
      <c r="G13" s="23" t="s">
        <v>339</v>
      </c>
      <c r="H13" s="23" t="s">
        <v>164</v>
      </c>
      <c r="I13" s="23" t="s">
        <v>103</v>
      </c>
      <c r="J13" s="23" t="s">
        <v>104</v>
      </c>
      <c r="K13" s="23" t="s">
        <v>33</v>
      </c>
      <c r="L13" s="23" t="s">
        <v>34</v>
      </c>
      <c r="M13" s="26">
        <v>49.98</v>
      </c>
      <c r="N13" s="26">
        <v>49.98</v>
      </c>
    </row>
    <row r="14" spans="1:14" ht="409.5" x14ac:dyDescent="0.25">
      <c r="A14" s="1">
        <v>20210008</v>
      </c>
      <c r="B14" s="23" t="s">
        <v>153</v>
      </c>
      <c r="C14" s="23" t="s">
        <v>5</v>
      </c>
      <c r="D14" s="23" t="s">
        <v>13</v>
      </c>
      <c r="E14" s="25">
        <v>22</v>
      </c>
      <c r="F14" s="23"/>
      <c r="G14" s="23" t="s">
        <v>340</v>
      </c>
      <c r="H14" s="23" t="s">
        <v>157</v>
      </c>
      <c r="I14" s="23" t="s">
        <v>103</v>
      </c>
      <c r="J14" s="23" t="s">
        <v>104</v>
      </c>
      <c r="K14" s="23" t="s">
        <v>33</v>
      </c>
      <c r="L14" s="23" t="s">
        <v>34</v>
      </c>
      <c r="M14" s="26">
        <v>1056</v>
      </c>
      <c r="N14" s="26">
        <v>1056</v>
      </c>
    </row>
    <row r="15" spans="1:14" ht="210" x14ac:dyDescent="0.25">
      <c r="A15" s="1">
        <v>20210008</v>
      </c>
      <c r="B15" s="23" t="s">
        <v>153</v>
      </c>
      <c r="C15" s="23" t="s">
        <v>5</v>
      </c>
      <c r="D15" s="23" t="s">
        <v>13</v>
      </c>
      <c r="E15" s="25">
        <v>5</v>
      </c>
      <c r="F15" s="23"/>
      <c r="G15" s="23" t="s">
        <v>341</v>
      </c>
      <c r="H15" s="23" t="s">
        <v>165</v>
      </c>
      <c r="I15" s="23" t="s">
        <v>103</v>
      </c>
      <c r="J15" s="23" t="s">
        <v>104</v>
      </c>
      <c r="K15" s="23" t="s">
        <v>33</v>
      </c>
      <c r="L15" s="23" t="s">
        <v>34</v>
      </c>
      <c r="M15" s="26">
        <v>240</v>
      </c>
      <c r="N15" s="26">
        <v>240</v>
      </c>
    </row>
    <row r="16" spans="1:14" ht="409.5" x14ac:dyDescent="0.25">
      <c r="A16" s="1">
        <v>20210008</v>
      </c>
      <c r="B16" s="23" t="s">
        <v>153</v>
      </c>
      <c r="C16" s="23" t="s">
        <v>166</v>
      </c>
      <c r="D16" s="23" t="s">
        <v>167</v>
      </c>
      <c r="E16" s="25">
        <v>5</v>
      </c>
      <c r="F16" s="23"/>
      <c r="G16" s="23" t="s">
        <v>168</v>
      </c>
      <c r="H16" s="23" t="s">
        <v>130</v>
      </c>
      <c r="I16" s="23" t="s">
        <v>103</v>
      </c>
      <c r="J16" s="23" t="s">
        <v>104</v>
      </c>
      <c r="K16" s="23" t="s">
        <v>169</v>
      </c>
      <c r="L16" s="23" t="s">
        <v>170</v>
      </c>
      <c r="M16" s="26">
        <v>55210</v>
      </c>
      <c r="N16" s="26">
        <v>55210</v>
      </c>
    </row>
    <row r="17" spans="1:14" ht="315" x14ac:dyDescent="0.25">
      <c r="A17" s="1">
        <v>20210008</v>
      </c>
      <c r="B17" s="23" t="s">
        <v>153</v>
      </c>
      <c r="C17" s="23" t="s">
        <v>72</v>
      </c>
      <c r="D17" s="23" t="s">
        <v>160</v>
      </c>
      <c r="E17" s="25">
        <v>1</v>
      </c>
      <c r="F17" s="23"/>
      <c r="G17" s="23" t="s">
        <v>171</v>
      </c>
      <c r="H17" s="23" t="s">
        <v>172</v>
      </c>
      <c r="I17" s="23" t="s">
        <v>103</v>
      </c>
      <c r="J17" s="23" t="s">
        <v>104</v>
      </c>
      <c r="K17" s="23" t="s">
        <v>173</v>
      </c>
      <c r="L17" s="23" t="s">
        <v>174</v>
      </c>
      <c r="M17" s="26">
        <v>165</v>
      </c>
      <c r="N17" s="26">
        <v>165</v>
      </c>
    </row>
    <row r="18" spans="1:14" ht="300" x14ac:dyDescent="0.25">
      <c r="A18" s="1">
        <v>20210008</v>
      </c>
      <c r="B18" s="23" t="s">
        <v>153</v>
      </c>
      <c r="C18" s="23" t="s">
        <v>72</v>
      </c>
      <c r="D18" s="23" t="s">
        <v>160</v>
      </c>
      <c r="E18" s="25">
        <v>1</v>
      </c>
      <c r="F18" s="23"/>
      <c r="G18" s="23" t="s">
        <v>175</v>
      </c>
      <c r="H18" s="23" t="s">
        <v>176</v>
      </c>
      <c r="I18" s="23" t="s">
        <v>103</v>
      </c>
      <c r="J18" s="23" t="s">
        <v>104</v>
      </c>
      <c r="K18" s="23" t="s">
        <v>173</v>
      </c>
      <c r="L18" s="23" t="s">
        <v>174</v>
      </c>
      <c r="M18" s="26">
        <v>165</v>
      </c>
      <c r="N18" s="26">
        <v>165</v>
      </c>
    </row>
    <row r="19" spans="1:14" ht="300" x14ac:dyDescent="0.25">
      <c r="A19" s="1">
        <v>20210008</v>
      </c>
      <c r="B19" s="23" t="s">
        <v>153</v>
      </c>
      <c r="C19" s="23" t="s">
        <v>72</v>
      </c>
      <c r="D19" s="23" t="s">
        <v>160</v>
      </c>
      <c r="E19" s="25">
        <v>1</v>
      </c>
      <c r="F19" s="23"/>
      <c r="G19" s="23" t="s">
        <v>177</v>
      </c>
      <c r="H19" s="23" t="s">
        <v>176</v>
      </c>
      <c r="I19" s="23" t="s">
        <v>103</v>
      </c>
      <c r="J19" s="23" t="s">
        <v>104</v>
      </c>
      <c r="K19" s="23" t="s">
        <v>173</v>
      </c>
      <c r="L19" s="23" t="s">
        <v>174</v>
      </c>
      <c r="M19" s="26">
        <v>165</v>
      </c>
      <c r="N19" s="26">
        <v>165</v>
      </c>
    </row>
    <row r="20" spans="1:14" ht="300" x14ac:dyDescent="0.25">
      <c r="A20" s="1">
        <v>20210008</v>
      </c>
      <c r="B20" s="23" t="s">
        <v>153</v>
      </c>
      <c r="C20" s="23" t="s">
        <v>72</v>
      </c>
      <c r="D20" s="23" t="s">
        <v>160</v>
      </c>
      <c r="E20" s="25">
        <v>1</v>
      </c>
      <c r="F20" s="23"/>
      <c r="G20" s="23" t="s">
        <v>178</v>
      </c>
      <c r="H20" s="23" t="s">
        <v>172</v>
      </c>
      <c r="I20" s="23" t="s">
        <v>103</v>
      </c>
      <c r="J20" s="23" t="s">
        <v>104</v>
      </c>
      <c r="K20" s="23" t="s">
        <v>173</v>
      </c>
      <c r="L20" s="23" t="s">
        <v>174</v>
      </c>
      <c r="M20" s="26">
        <v>165</v>
      </c>
      <c r="N20" s="26">
        <v>165</v>
      </c>
    </row>
    <row r="21" spans="1:14" ht="300" x14ac:dyDescent="0.25">
      <c r="A21" s="1">
        <v>20210008</v>
      </c>
      <c r="B21" s="23" t="s">
        <v>153</v>
      </c>
      <c r="C21" s="23" t="s">
        <v>72</v>
      </c>
      <c r="D21" s="23" t="s">
        <v>160</v>
      </c>
      <c r="E21" s="25">
        <v>1</v>
      </c>
      <c r="F21" s="23"/>
      <c r="G21" s="23" t="s">
        <v>179</v>
      </c>
      <c r="H21" s="23" t="s">
        <v>172</v>
      </c>
      <c r="I21" s="23" t="s">
        <v>103</v>
      </c>
      <c r="J21" s="23" t="s">
        <v>104</v>
      </c>
      <c r="K21" s="23" t="s">
        <v>173</v>
      </c>
      <c r="L21" s="23" t="s">
        <v>174</v>
      </c>
      <c r="M21" s="26">
        <v>165</v>
      </c>
      <c r="N21" s="26">
        <v>165</v>
      </c>
    </row>
    <row r="22" spans="1:14" ht="300" x14ac:dyDescent="0.25">
      <c r="A22" s="1">
        <v>20210008</v>
      </c>
      <c r="B22" s="23" t="s">
        <v>153</v>
      </c>
      <c r="C22" s="23" t="s">
        <v>72</v>
      </c>
      <c r="D22" s="23" t="s">
        <v>160</v>
      </c>
      <c r="E22" s="25">
        <v>1</v>
      </c>
      <c r="F22" s="23"/>
      <c r="G22" s="23" t="s">
        <v>180</v>
      </c>
      <c r="H22" s="23" t="s">
        <v>172</v>
      </c>
      <c r="I22" s="23" t="s">
        <v>103</v>
      </c>
      <c r="J22" s="23" t="s">
        <v>104</v>
      </c>
      <c r="K22" s="23" t="s">
        <v>173</v>
      </c>
      <c r="L22" s="23" t="s">
        <v>174</v>
      </c>
      <c r="M22" s="26">
        <v>165</v>
      </c>
      <c r="N22" s="26">
        <v>165</v>
      </c>
    </row>
    <row r="23" spans="1:14" ht="300" x14ac:dyDescent="0.25">
      <c r="A23" s="1">
        <v>20210008</v>
      </c>
      <c r="B23" s="23" t="s">
        <v>153</v>
      </c>
      <c r="C23" s="23" t="s">
        <v>72</v>
      </c>
      <c r="D23" s="23" t="s">
        <v>160</v>
      </c>
      <c r="E23" s="25">
        <v>1</v>
      </c>
      <c r="F23" s="23"/>
      <c r="G23" s="23" t="s">
        <v>181</v>
      </c>
      <c r="H23" s="23" t="s">
        <v>172</v>
      </c>
      <c r="I23" s="23" t="s">
        <v>103</v>
      </c>
      <c r="J23" s="23" t="s">
        <v>104</v>
      </c>
      <c r="K23" s="23" t="s">
        <v>173</v>
      </c>
      <c r="L23" s="23" t="s">
        <v>174</v>
      </c>
      <c r="M23" s="26">
        <v>165</v>
      </c>
      <c r="N23" s="26">
        <v>165</v>
      </c>
    </row>
    <row r="24" spans="1:14" ht="300" x14ac:dyDescent="0.25">
      <c r="A24" s="1">
        <v>20210008</v>
      </c>
      <c r="B24" s="23" t="s">
        <v>153</v>
      </c>
      <c r="C24" s="23" t="s">
        <v>72</v>
      </c>
      <c r="D24" s="23" t="s">
        <v>160</v>
      </c>
      <c r="E24" s="25">
        <v>1</v>
      </c>
      <c r="F24" s="23"/>
      <c r="G24" s="23" t="s">
        <v>182</v>
      </c>
      <c r="H24" s="23" t="s">
        <v>172</v>
      </c>
      <c r="I24" s="23" t="s">
        <v>103</v>
      </c>
      <c r="J24" s="23" t="s">
        <v>104</v>
      </c>
      <c r="K24" s="23" t="s">
        <v>173</v>
      </c>
      <c r="L24" s="23" t="s">
        <v>174</v>
      </c>
      <c r="M24" s="26">
        <v>165</v>
      </c>
      <c r="N24" s="26">
        <v>165</v>
      </c>
    </row>
    <row r="25" spans="1:14" ht="300" x14ac:dyDescent="0.25">
      <c r="A25" s="1">
        <v>20210008</v>
      </c>
      <c r="B25" s="23" t="s">
        <v>153</v>
      </c>
      <c r="C25" s="23" t="s">
        <v>72</v>
      </c>
      <c r="D25" s="23" t="s">
        <v>160</v>
      </c>
      <c r="E25" s="25">
        <v>1</v>
      </c>
      <c r="F25" s="23"/>
      <c r="G25" s="23" t="s">
        <v>183</v>
      </c>
      <c r="H25" s="23" t="s">
        <v>172</v>
      </c>
      <c r="I25" s="23" t="s">
        <v>103</v>
      </c>
      <c r="J25" s="23" t="s">
        <v>104</v>
      </c>
      <c r="K25" s="23" t="s">
        <v>173</v>
      </c>
      <c r="L25" s="23" t="s">
        <v>174</v>
      </c>
      <c r="M25" s="26">
        <v>165</v>
      </c>
      <c r="N25" s="26">
        <v>165</v>
      </c>
    </row>
    <row r="26" spans="1:14" ht="210" x14ac:dyDescent="0.25">
      <c r="A26" s="1">
        <v>20210008</v>
      </c>
      <c r="B26" s="23" t="s">
        <v>153</v>
      </c>
      <c r="C26" s="23" t="s">
        <v>45</v>
      </c>
      <c r="D26" s="23" t="s">
        <v>46</v>
      </c>
      <c r="E26" s="25">
        <v>22</v>
      </c>
      <c r="F26" s="23"/>
      <c r="G26" s="23" t="s">
        <v>184</v>
      </c>
      <c r="H26" s="23" t="s">
        <v>144</v>
      </c>
      <c r="I26" s="23" t="s">
        <v>103</v>
      </c>
      <c r="J26" s="23" t="s">
        <v>104</v>
      </c>
      <c r="K26" s="23" t="s">
        <v>51</v>
      </c>
      <c r="L26" s="23" t="s">
        <v>52</v>
      </c>
      <c r="M26" s="26">
        <v>2756.16</v>
      </c>
      <c r="N26" s="26">
        <v>2756.16</v>
      </c>
    </row>
    <row r="27" spans="1:14" ht="210" x14ac:dyDescent="0.25">
      <c r="A27" s="1">
        <v>20210008</v>
      </c>
      <c r="B27" s="23" t="s">
        <v>153</v>
      </c>
      <c r="C27" s="23" t="s">
        <v>45</v>
      </c>
      <c r="D27" s="23" t="s">
        <v>46</v>
      </c>
      <c r="E27" s="25">
        <v>20</v>
      </c>
      <c r="F27" s="23"/>
      <c r="G27" s="23" t="s">
        <v>342</v>
      </c>
      <c r="H27" s="23" t="s">
        <v>144</v>
      </c>
      <c r="I27" s="23" t="s">
        <v>103</v>
      </c>
      <c r="J27" s="23" t="s">
        <v>104</v>
      </c>
      <c r="K27" s="23" t="s">
        <v>51</v>
      </c>
      <c r="L27" s="23" t="s">
        <v>52</v>
      </c>
      <c r="M27" s="26">
        <v>2734.6</v>
      </c>
      <c r="N27" s="26">
        <v>2734.6</v>
      </c>
    </row>
    <row r="28" spans="1:14" ht="210" x14ac:dyDescent="0.25">
      <c r="A28" s="1">
        <v>20210008</v>
      </c>
      <c r="B28" s="23" t="s">
        <v>153</v>
      </c>
      <c r="C28" s="23" t="s">
        <v>45</v>
      </c>
      <c r="D28" s="23" t="s">
        <v>46</v>
      </c>
      <c r="E28" s="25">
        <v>66</v>
      </c>
      <c r="F28" s="23"/>
      <c r="G28" s="23" t="s">
        <v>185</v>
      </c>
      <c r="H28" s="23" t="s">
        <v>186</v>
      </c>
      <c r="I28" s="23" t="s">
        <v>103</v>
      </c>
      <c r="J28" s="23" t="s">
        <v>104</v>
      </c>
      <c r="K28" s="23" t="s">
        <v>51</v>
      </c>
      <c r="L28" s="23" t="s">
        <v>52</v>
      </c>
      <c r="M28" s="26">
        <v>20391.36</v>
      </c>
      <c r="N28" s="26">
        <v>20391.36</v>
      </c>
    </row>
    <row r="29" spans="1:14" ht="210" x14ac:dyDescent="0.25">
      <c r="A29" s="1">
        <v>20210008</v>
      </c>
      <c r="B29" s="23" t="s">
        <v>153</v>
      </c>
      <c r="C29" s="23" t="s">
        <v>45</v>
      </c>
      <c r="D29" s="23" t="s">
        <v>46</v>
      </c>
      <c r="E29" s="25">
        <v>110</v>
      </c>
      <c r="F29" s="23"/>
      <c r="G29" s="23" t="s">
        <v>187</v>
      </c>
      <c r="H29" s="23" t="s">
        <v>186</v>
      </c>
      <c r="I29" s="23" t="s">
        <v>103</v>
      </c>
      <c r="J29" s="23" t="s">
        <v>104</v>
      </c>
      <c r="K29" s="23" t="s">
        <v>51</v>
      </c>
      <c r="L29" s="23" t="s">
        <v>52</v>
      </c>
      <c r="M29" s="26">
        <v>6314</v>
      </c>
      <c r="N29" s="26">
        <v>6314</v>
      </c>
    </row>
    <row r="30" spans="1:14" ht="210" x14ac:dyDescent="0.25">
      <c r="A30" s="1">
        <v>20210008</v>
      </c>
      <c r="B30" s="23" t="s">
        <v>153</v>
      </c>
      <c r="C30" s="23" t="s">
        <v>45</v>
      </c>
      <c r="D30" s="23" t="s">
        <v>46</v>
      </c>
      <c r="E30" s="25">
        <v>110</v>
      </c>
      <c r="F30" s="23"/>
      <c r="G30" s="23" t="s">
        <v>188</v>
      </c>
      <c r="H30" s="23" t="s">
        <v>186</v>
      </c>
      <c r="I30" s="23" t="s">
        <v>103</v>
      </c>
      <c r="J30" s="23" t="s">
        <v>104</v>
      </c>
      <c r="K30" s="23" t="s">
        <v>51</v>
      </c>
      <c r="L30" s="23" t="s">
        <v>52</v>
      </c>
      <c r="M30" s="26">
        <v>6314</v>
      </c>
      <c r="N30" s="26">
        <v>6314</v>
      </c>
    </row>
    <row r="31" spans="1:14" ht="210" x14ac:dyDescent="0.25">
      <c r="A31" s="1">
        <v>20210008</v>
      </c>
      <c r="B31" s="23" t="s">
        <v>153</v>
      </c>
      <c r="C31" s="23" t="s">
        <v>45</v>
      </c>
      <c r="D31" s="23" t="s">
        <v>46</v>
      </c>
      <c r="E31" s="25">
        <v>96</v>
      </c>
      <c r="F31" s="23"/>
      <c r="G31" s="23" t="s">
        <v>189</v>
      </c>
      <c r="H31" s="23" t="s">
        <v>186</v>
      </c>
      <c r="I31" s="23" t="s">
        <v>103</v>
      </c>
      <c r="J31" s="23" t="s">
        <v>104</v>
      </c>
      <c r="K31" s="23" t="s">
        <v>51</v>
      </c>
      <c r="L31" s="23" t="s">
        <v>52</v>
      </c>
      <c r="M31" s="26">
        <v>5510.4</v>
      </c>
      <c r="N31" s="26">
        <v>5510.4</v>
      </c>
    </row>
    <row r="32" spans="1:14" ht="210" x14ac:dyDescent="0.25">
      <c r="A32" s="1">
        <v>20210008</v>
      </c>
      <c r="B32" s="23" t="s">
        <v>153</v>
      </c>
      <c r="C32" s="23" t="s">
        <v>45</v>
      </c>
      <c r="D32" s="23" t="s">
        <v>46</v>
      </c>
      <c r="E32" s="25">
        <v>110</v>
      </c>
      <c r="F32" s="23"/>
      <c r="G32" s="23" t="s">
        <v>190</v>
      </c>
      <c r="H32" s="23" t="s">
        <v>186</v>
      </c>
      <c r="I32" s="23" t="s">
        <v>103</v>
      </c>
      <c r="J32" s="23" t="s">
        <v>104</v>
      </c>
      <c r="K32" s="23" t="s">
        <v>51</v>
      </c>
      <c r="L32" s="23" t="s">
        <v>52</v>
      </c>
      <c r="M32" s="26">
        <v>14355</v>
      </c>
      <c r="N32" s="26">
        <v>14355</v>
      </c>
    </row>
    <row r="33" spans="1:14" ht="210" x14ac:dyDescent="0.25">
      <c r="A33" s="1">
        <v>20210008</v>
      </c>
      <c r="B33" s="23" t="s">
        <v>153</v>
      </c>
      <c r="C33" s="23" t="s">
        <v>45</v>
      </c>
      <c r="D33" s="23" t="s">
        <v>46</v>
      </c>
      <c r="E33" s="25">
        <v>8</v>
      </c>
      <c r="F33" s="23"/>
      <c r="G33" s="23" t="s">
        <v>191</v>
      </c>
      <c r="H33" s="23" t="s">
        <v>186</v>
      </c>
      <c r="I33" s="23" t="s">
        <v>103</v>
      </c>
      <c r="J33" s="23" t="s">
        <v>104</v>
      </c>
      <c r="K33" s="23" t="s">
        <v>51</v>
      </c>
      <c r="L33" s="23" t="s">
        <v>52</v>
      </c>
      <c r="M33" s="26">
        <v>3150.56</v>
      </c>
      <c r="N33" s="26">
        <v>3150.56</v>
      </c>
    </row>
    <row r="34" spans="1:14" ht="210" x14ac:dyDescent="0.25">
      <c r="A34" s="1">
        <v>20210008</v>
      </c>
      <c r="B34" s="23" t="s">
        <v>153</v>
      </c>
      <c r="C34" s="23" t="s">
        <v>45</v>
      </c>
      <c r="D34" s="23" t="s">
        <v>46</v>
      </c>
      <c r="E34" s="25">
        <v>42</v>
      </c>
      <c r="F34" s="23"/>
      <c r="G34" s="23" t="s">
        <v>192</v>
      </c>
      <c r="H34" s="23" t="s">
        <v>144</v>
      </c>
      <c r="I34" s="23" t="s">
        <v>103</v>
      </c>
      <c r="J34" s="23" t="s">
        <v>104</v>
      </c>
      <c r="K34" s="23" t="s">
        <v>51</v>
      </c>
      <c r="L34" s="23" t="s">
        <v>52</v>
      </c>
      <c r="M34" s="26">
        <v>2982.54</v>
      </c>
      <c r="N34" s="26">
        <v>2982.54</v>
      </c>
    </row>
    <row r="35" spans="1:14" ht="210" x14ac:dyDescent="0.25">
      <c r="A35" s="1">
        <v>20210008</v>
      </c>
      <c r="B35" s="23" t="s">
        <v>153</v>
      </c>
      <c r="C35" s="23" t="s">
        <v>45</v>
      </c>
      <c r="D35" s="23" t="s">
        <v>46</v>
      </c>
      <c r="E35" s="25">
        <v>20</v>
      </c>
      <c r="F35" s="23"/>
      <c r="G35" s="23" t="s">
        <v>343</v>
      </c>
      <c r="H35" s="23" t="s">
        <v>186</v>
      </c>
      <c r="I35" s="23" t="s">
        <v>103</v>
      </c>
      <c r="J35" s="23" t="s">
        <v>104</v>
      </c>
      <c r="K35" s="23" t="s">
        <v>51</v>
      </c>
      <c r="L35" s="23" t="s">
        <v>52</v>
      </c>
      <c r="M35" s="26">
        <v>2610</v>
      </c>
      <c r="N35" s="26">
        <v>2610</v>
      </c>
    </row>
    <row r="36" spans="1:14" ht="210" x14ac:dyDescent="0.25">
      <c r="A36" s="1">
        <v>20210008</v>
      </c>
      <c r="B36" s="23" t="s">
        <v>153</v>
      </c>
      <c r="C36" s="23" t="s">
        <v>45</v>
      </c>
      <c r="D36" s="23" t="s">
        <v>46</v>
      </c>
      <c r="E36" s="25">
        <v>314</v>
      </c>
      <c r="F36" s="23"/>
      <c r="G36" s="23" t="s">
        <v>193</v>
      </c>
      <c r="H36" s="23" t="s">
        <v>186</v>
      </c>
      <c r="I36" s="23" t="s">
        <v>103</v>
      </c>
      <c r="J36" s="23" t="s">
        <v>104</v>
      </c>
      <c r="K36" s="23" t="s">
        <v>51</v>
      </c>
      <c r="L36" s="23" t="s">
        <v>52</v>
      </c>
      <c r="M36" s="26">
        <v>18023.599999999999</v>
      </c>
      <c r="N36" s="26">
        <v>18023.599999999999</v>
      </c>
    </row>
    <row r="37" spans="1:14" ht="210" x14ac:dyDescent="0.25">
      <c r="A37" s="1">
        <v>20210008</v>
      </c>
      <c r="B37" s="23" t="s">
        <v>153</v>
      </c>
      <c r="C37" s="23" t="s">
        <v>45</v>
      </c>
      <c r="D37" s="23" t="s">
        <v>46</v>
      </c>
      <c r="E37" s="25">
        <v>39</v>
      </c>
      <c r="F37" s="23"/>
      <c r="G37" s="23" t="s">
        <v>194</v>
      </c>
      <c r="H37" s="23" t="s">
        <v>144</v>
      </c>
      <c r="I37" s="23" t="s">
        <v>103</v>
      </c>
      <c r="J37" s="23" t="s">
        <v>104</v>
      </c>
      <c r="K37" s="23" t="s">
        <v>51</v>
      </c>
      <c r="L37" s="23" t="s">
        <v>52</v>
      </c>
      <c r="M37" s="26">
        <v>3115.71</v>
      </c>
      <c r="N37" s="26">
        <v>3115.71</v>
      </c>
    </row>
    <row r="38" spans="1:14" ht="180" x14ac:dyDescent="0.25">
      <c r="A38" s="1">
        <v>20210008</v>
      </c>
      <c r="B38" s="23" t="s">
        <v>153</v>
      </c>
      <c r="C38" s="23" t="s">
        <v>5</v>
      </c>
      <c r="D38" s="23" t="s">
        <v>13</v>
      </c>
      <c r="E38" s="25">
        <v>1</v>
      </c>
      <c r="F38" s="23"/>
      <c r="G38" s="23" t="s">
        <v>344</v>
      </c>
      <c r="H38" s="23" t="s">
        <v>156</v>
      </c>
      <c r="I38" s="23" t="s">
        <v>103</v>
      </c>
      <c r="J38" s="23" t="s">
        <v>104</v>
      </c>
      <c r="K38" s="23" t="s">
        <v>37</v>
      </c>
      <c r="L38" s="23" t="s">
        <v>38</v>
      </c>
      <c r="M38" s="26">
        <v>375</v>
      </c>
      <c r="N38" s="26">
        <v>375</v>
      </c>
    </row>
    <row r="39" spans="1:14" ht="180" x14ac:dyDescent="0.25">
      <c r="A39" s="1">
        <v>20210008</v>
      </c>
      <c r="B39" s="23" t="s">
        <v>153</v>
      </c>
      <c r="C39" s="23" t="s">
        <v>5</v>
      </c>
      <c r="D39" s="23" t="s">
        <v>13</v>
      </c>
      <c r="E39" s="25">
        <v>3</v>
      </c>
      <c r="F39" s="23"/>
      <c r="G39" s="23" t="s">
        <v>345</v>
      </c>
      <c r="H39" s="23" t="s">
        <v>155</v>
      </c>
      <c r="I39" s="23" t="s">
        <v>103</v>
      </c>
      <c r="J39" s="23" t="s">
        <v>104</v>
      </c>
      <c r="K39" s="23" t="s">
        <v>37</v>
      </c>
      <c r="L39" s="23" t="s">
        <v>38</v>
      </c>
      <c r="M39" s="26">
        <v>1125</v>
      </c>
      <c r="N39" s="26">
        <v>1125</v>
      </c>
    </row>
    <row r="40" spans="1:14" ht="180" x14ac:dyDescent="0.25">
      <c r="A40" s="1">
        <v>20210008</v>
      </c>
      <c r="B40" s="23" t="s">
        <v>153</v>
      </c>
      <c r="C40" s="23" t="s">
        <v>5</v>
      </c>
      <c r="D40" s="23" t="s">
        <v>13</v>
      </c>
      <c r="E40" s="25">
        <v>1</v>
      </c>
      <c r="F40" s="23"/>
      <c r="G40" s="23" t="s">
        <v>335</v>
      </c>
      <c r="H40" s="23" t="s">
        <v>165</v>
      </c>
      <c r="I40" s="23" t="s">
        <v>103</v>
      </c>
      <c r="J40" s="23" t="s">
        <v>104</v>
      </c>
      <c r="K40" s="23" t="s">
        <v>37</v>
      </c>
      <c r="L40" s="23" t="s">
        <v>38</v>
      </c>
      <c r="M40" s="26">
        <v>230</v>
      </c>
      <c r="N40" s="26">
        <v>230</v>
      </c>
    </row>
    <row r="41" spans="1:14" ht="409.5" x14ac:dyDescent="0.25">
      <c r="A41" s="1">
        <v>20210008</v>
      </c>
      <c r="B41" s="23" t="s">
        <v>153</v>
      </c>
      <c r="C41" s="23" t="s">
        <v>5</v>
      </c>
      <c r="D41" s="23" t="s">
        <v>113</v>
      </c>
      <c r="E41" s="25">
        <v>1</v>
      </c>
      <c r="F41" s="23"/>
      <c r="G41" s="23" t="s">
        <v>195</v>
      </c>
      <c r="H41" s="23" t="s">
        <v>130</v>
      </c>
      <c r="I41" s="23" t="s">
        <v>103</v>
      </c>
      <c r="J41" s="23" t="s">
        <v>104</v>
      </c>
      <c r="K41" s="23" t="s">
        <v>137</v>
      </c>
      <c r="L41" s="23" t="s">
        <v>138</v>
      </c>
      <c r="M41" s="26">
        <v>10750</v>
      </c>
      <c r="N41" s="26">
        <v>10750</v>
      </c>
    </row>
    <row r="42" spans="1:14" ht="409.5" x14ac:dyDescent="0.25">
      <c r="A42" s="1">
        <v>20210008</v>
      </c>
      <c r="B42" s="23" t="s">
        <v>153</v>
      </c>
      <c r="C42" s="23" t="s">
        <v>5</v>
      </c>
      <c r="D42" s="23" t="s">
        <v>113</v>
      </c>
      <c r="E42" s="25">
        <v>1</v>
      </c>
      <c r="F42" s="23"/>
      <c r="G42" s="23" t="s">
        <v>196</v>
      </c>
      <c r="H42" s="23" t="s">
        <v>130</v>
      </c>
      <c r="I42" s="23" t="s">
        <v>103</v>
      </c>
      <c r="J42" s="23" t="s">
        <v>104</v>
      </c>
      <c r="K42" s="23" t="s">
        <v>137</v>
      </c>
      <c r="L42" s="23" t="s">
        <v>138</v>
      </c>
      <c r="M42" s="26">
        <v>6540</v>
      </c>
      <c r="N42" s="26">
        <v>6540</v>
      </c>
    </row>
    <row r="43" spans="1:14" ht="409.5" x14ac:dyDescent="0.25">
      <c r="A43" s="1">
        <v>20210008</v>
      </c>
      <c r="B43" s="23" t="s">
        <v>153</v>
      </c>
      <c r="C43" s="23" t="s">
        <v>5</v>
      </c>
      <c r="D43" s="23" t="s">
        <v>109</v>
      </c>
      <c r="E43" s="25">
        <v>3</v>
      </c>
      <c r="F43" s="23"/>
      <c r="G43" s="23" t="s">
        <v>197</v>
      </c>
      <c r="H43" s="23" t="s">
        <v>130</v>
      </c>
      <c r="I43" s="23" t="s">
        <v>103</v>
      </c>
      <c r="J43" s="23" t="s">
        <v>104</v>
      </c>
      <c r="K43" s="23" t="s">
        <v>137</v>
      </c>
      <c r="L43" s="23" t="s">
        <v>138</v>
      </c>
      <c r="M43" s="26">
        <v>14340</v>
      </c>
      <c r="N43" s="26">
        <v>14340</v>
      </c>
    </row>
    <row r="44" spans="1:14" ht="270" x14ac:dyDescent="0.25">
      <c r="A44" s="1">
        <v>20210008</v>
      </c>
      <c r="B44" s="23" t="s">
        <v>153</v>
      </c>
      <c r="C44" s="23" t="s">
        <v>72</v>
      </c>
      <c r="D44" s="23" t="s">
        <v>73</v>
      </c>
      <c r="E44" s="25">
        <v>1</v>
      </c>
      <c r="F44" s="23"/>
      <c r="G44" s="23" t="s">
        <v>198</v>
      </c>
      <c r="H44" s="23" t="s">
        <v>199</v>
      </c>
      <c r="I44" s="23" t="s">
        <v>103</v>
      </c>
      <c r="J44" s="23" t="s">
        <v>104</v>
      </c>
      <c r="K44" s="23" t="s">
        <v>75</v>
      </c>
      <c r="L44" s="23" t="s">
        <v>76</v>
      </c>
      <c r="M44" s="26">
        <v>949</v>
      </c>
      <c r="N44" s="26">
        <v>949</v>
      </c>
    </row>
    <row r="45" spans="1:14" ht="165" x14ac:dyDescent="0.25">
      <c r="A45" s="1">
        <v>20210008</v>
      </c>
      <c r="B45" s="23" t="s">
        <v>153</v>
      </c>
      <c r="C45" s="23" t="s">
        <v>72</v>
      </c>
      <c r="D45" s="23" t="s">
        <v>73</v>
      </c>
      <c r="E45" s="25">
        <v>1</v>
      </c>
      <c r="F45" s="23"/>
      <c r="G45" s="23" t="s">
        <v>346</v>
      </c>
      <c r="H45" s="23" t="s">
        <v>199</v>
      </c>
      <c r="I45" s="23" t="s">
        <v>103</v>
      </c>
      <c r="J45" s="23" t="s">
        <v>104</v>
      </c>
      <c r="K45" s="23" t="s">
        <v>75</v>
      </c>
      <c r="L45" s="23" t="s">
        <v>76</v>
      </c>
      <c r="M45" s="26">
        <v>480</v>
      </c>
      <c r="N45" s="26">
        <v>480</v>
      </c>
    </row>
    <row r="46" spans="1:14" ht="300" x14ac:dyDescent="0.25">
      <c r="A46" s="1">
        <v>20210008</v>
      </c>
      <c r="B46" s="23" t="s">
        <v>153</v>
      </c>
      <c r="C46" s="23" t="s">
        <v>72</v>
      </c>
      <c r="D46" s="23" t="s">
        <v>73</v>
      </c>
      <c r="E46" s="25">
        <v>1</v>
      </c>
      <c r="F46" s="23"/>
      <c r="G46" s="23" t="s">
        <v>200</v>
      </c>
      <c r="H46" s="23" t="s">
        <v>199</v>
      </c>
      <c r="I46" s="23" t="s">
        <v>103</v>
      </c>
      <c r="J46" s="23" t="s">
        <v>104</v>
      </c>
      <c r="K46" s="23" t="s">
        <v>75</v>
      </c>
      <c r="L46" s="23" t="s">
        <v>76</v>
      </c>
      <c r="M46" s="26">
        <v>95967.84</v>
      </c>
      <c r="N46" s="26">
        <v>95967.84</v>
      </c>
    </row>
    <row r="47" spans="1:14" ht="300" x14ac:dyDescent="0.25">
      <c r="A47" s="1">
        <v>20210008</v>
      </c>
      <c r="B47" s="23" t="s">
        <v>153</v>
      </c>
      <c r="C47" s="23" t="s">
        <v>72</v>
      </c>
      <c r="D47" s="23" t="s">
        <v>73</v>
      </c>
      <c r="E47" s="25">
        <v>1</v>
      </c>
      <c r="F47" s="23"/>
      <c r="G47" s="23" t="s">
        <v>201</v>
      </c>
      <c r="H47" s="23" t="s">
        <v>199</v>
      </c>
      <c r="I47" s="23" t="s">
        <v>103</v>
      </c>
      <c r="J47" s="23" t="s">
        <v>104</v>
      </c>
      <c r="K47" s="23" t="s">
        <v>75</v>
      </c>
      <c r="L47" s="23" t="s">
        <v>76</v>
      </c>
      <c r="M47" s="26">
        <v>12600</v>
      </c>
      <c r="N47" s="26">
        <v>12600</v>
      </c>
    </row>
    <row r="48" spans="1:14" ht="409.5" x14ac:dyDescent="0.25">
      <c r="A48" s="1">
        <v>20210008</v>
      </c>
      <c r="B48" s="23" t="s">
        <v>153</v>
      </c>
      <c r="C48" s="23" t="s">
        <v>5</v>
      </c>
      <c r="D48" s="23" t="s">
        <v>113</v>
      </c>
      <c r="E48" s="25">
        <v>3</v>
      </c>
      <c r="F48" s="23"/>
      <c r="G48" s="23" t="s">
        <v>202</v>
      </c>
      <c r="H48" s="23" t="s">
        <v>130</v>
      </c>
      <c r="I48" s="23" t="s">
        <v>103</v>
      </c>
      <c r="J48" s="23" t="s">
        <v>104</v>
      </c>
      <c r="K48" s="23" t="s">
        <v>203</v>
      </c>
      <c r="L48" s="23" t="s">
        <v>204</v>
      </c>
      <c r="M48" s="26">
        <v>300983.76</v>
      </c>
      <c r="N48" s="26">
        <v>300983.76</v>
      </c>
    </row>
    <row r="49" spans="1:14" ht="409.5" x14ac:dyDescent="0.25">
      <c r="A49" s="1">
        <v>20210008</v>
      </c>
      <c r="B49" s="23" t="s">
        <v>153</v>
      </c>
      <c r="C49" s="23" t="s">
        <v>5</v>
      </c>
      <c r="D49" s="23" t="s">
        <v>113</v>
      </c>
      <c r="E49" s="25">
        <v>1</v>
      </c>
      <c r="F49" s="23"/>
      <c r="G49" s="23" t="s">
        <v>336</v>
      </c>
      <c r="H49" s="23" t="s">
        <v>161</v>
      </c>
      <c r="I49" s="23" t="s">
        <v>103</v>
      </c>
      <c r="J49" s="23" t="s">
        <v>104</v>
      </c>
      <c r="K49" s="23" t="s">
        <v>203</v>
      </c>
      <c r="L49" s="23" t="s">
        <v>204</v>
      </c>
      <c r="M49" s="26">
        <v>261938.4</v>
      </c>
      <c r="N49" s="26">
        <v>261938.4</v>
      </c>
    </row>
    <row r="50" spans="1:14" ht="255" x14ac:dyDescent="0.25">
      <c r="A50" s="1">
        <v>20210008</v>
      </c>
      <c r="B50" s="23" t="s">
        <v>153</v>
      </c>
      <c r="C50" s="23" t="s">
        <v>5</v>
      </c>
      <c r="D50" s="23" t="s">
        <v>126</v>
      </c>
      <c r="E50" s="25">
        <v>4</v>
      </c>
      <c r="F50" s="23"/>
      <c r="G50" s="23" t="s">
        <v>347</v>
      </c>
      <c r="H50" s="23" t="s">
        <v>205</v>
      </c>
      <c r="I50" s="23" t="s">
        <v>103</v>
      </c>
      <c r="J50" s="23" t="s">
        <v>104</v>
      </c>
      <c r="K50" s="23" t="s">
        <v>203</v>
      </c>
      <c r="L50" s="23" t="s">
        <v>204</v>
      </c>
      <c r="M50" s="26">
        <v>17865.04</v>
      </c>
      <c r="N50" s="26">
        <v>17865.04</v>
      </c>
    </row>
    <row r="51" spans="1:14" ht="255" x14ac:dyDescent="0.25">
      <c r="A51" s="1">
        <v>20210008</v>
      </c>
      <c r="B51" s="23" t="s">
        <v>153</v>
      </c>
      <c r="C51" s="23" t="s">
        <v>141</v>
      </c>
      <c r="D51" s="23" t="s">
        <v>142</v>
      </c>
      <c r="E51" s="25">
        <v>1</v>
      </c>
      <c r="F51" s="23"/>
      <c r="G51" s="23" t="s">
        <v>206</v>
      </c>
      <c r="H51" s="23" t="s">
        <v>144</v>
      </c>
      <c r="I51" s="23" t="s">
        <v>103</v>
      </c>
      <c r="J51" s="23" t="s">
        <v>104</v>
      </c>
      <c r="K51" s="23" t="s">
        <v>145</v>
      </c>
      <c r="L51" s="23" t="s">
        <v>146</v>
      </c>
      <c r="M51" s="26">
        <v>66276</v>
      </c>
      <c r="N51" s="26">
        <v>67270.14</v>
      </c>
    </row>
    <row r="52" spans="1:14" ht="180" x14ac:dyDescent="0.25">
      <c r="A52" s="1">
        <v>20210008</v>
      </c>
      <c r="B52" s="23" t="s">
        <v>153</v>
      </c>
      <c r="C52" s="23" t="s">
        <v>5</v>
      </c>
      <c r="D52" s="23" t="s">
        <v>13</v>
      </c>
      <c r="E52" s="25">
        <v>3</v>
      </c>
      <c r="F52" s="23"/>
      <c r="G52" s="23" t="s">
        <v>348</v>
      </c>
      <c r="H52" s="23" t="s">
        <v>155</v>
      </c>
      <c r="I52" s="23" t="s">
        <v>103</v>
      </c>
      <c r="J52" s="23" t="s">
        <v>104</v>
      </c>
      <c r="K52" s="23" t="s">
        <v>85</v>
      </c>
      <c r="L52" s="23" t="s">
        <v>86</v>
      </c>
      <c r="M52" s="26">
        <v>690</v>
      </c>
      <c r="N52" s="26">
        <v>690</v>
      </c>
    </row>
    <row r="53" spans="1:14" ht="180" x14ac:dyDescent="0.25">
      <c r="A53" s="1">
        <v>20210008</v>
      </c>
      <c r="B53" s="23" t="s">
        <v>153</v>
      </c>
      <c r="C53" s="23" t="s">
        <v>5</v>
      </c>
      <c r="D53" s="23" t="s">
        <v>13</v>
      </c>
      <c r="E53" s="25">
        <v>1</v>
      </c>
      <c r="F53" s="23"/>
      <c r="G53" s="23" t="s">
        <v>349</v>
      </c>
      <c r="H53" s="23" t="s">
        <v>156</v>
      </c>
      <c r="I53" s="23" t="s">
        <v>103</v>
      </c>
      <c r="J53" s="23" t="s">
        <v>104</v>
      </c>
      <c r="K53" s="23" t="s">
        <v>85</v>
      </c>
      <c r="L53" s="23" t="s">
        <v>86</v>
      </c>
      <c r="M53" s="26">
        <v>230</v>
      </c>
      <c r="N53" s="26">
        <v>230</v>
      </c>
    </row>
    <row r="54" spans="1:14" ht="180" x14ac:dyDescent="0.25">
      <c r="A54" s="1">
        <v>20210008</v>
      </c>
      <c r="B54" s="23" t="s">
        <v>153</v>
      </c>
      <c r="C54" s="23" t="s">
        <v>5</v>
      </c>
      <c r="D54" s="23" t="s">
        <v>13</v>
      </c>
      <c r="E54" s="25">
        <v>1</v>
      </c>
      <c r="F54" s="23"/>
      <c r="G54" s="23" t="s">
        <v>337</v>
      </c>
      <c r="H54" s="23" t="s">
        <v>165</v>
      </c>
      <c r="I54" s="23" t="s">
        <v>103</v>
      </c>
      <c r="J54" s="23" t="s">
        <v>104</v>
      </c>
      <c r="K54" s="23" t="s">
        <v>92</v>
      </c>
      <c r="L54" s="23" t="s">
        <v>93</v>
      </c>
      <c r="M54" s="26">
        <v>230</v>
      </c>
      <c r="N54" s="26">
        <v>230</v>
      </c>
    </row>
    <row r="55" spans="1:14" ht="180" x14ac:dyDescent="0.25">
      <c r="A55" s="1">
        <v>20210008</v>
      </c>
      <c r="B55" s="23" t="s">
        <v>153</v>
      </c>
      <c r="C55" s="23" t="s">
        <v>5</v>
      </c>
      <c r="D55" s="23" t="s">
        <v>13</v>
      </c>
      <c r="E55" s="25">
        <v>3</v>
      </c>
      <c r="F55" s="23"/>
      <c r="G55" s="23" t="s">
        <v>350</v>
      </c>
      <c r="H55" s="23" t="s">
        <v>155</v>
      </c>
      <c r="I55" s="23" t="s">
        <v>103</v>
      </c>
      <c r="J55" s="23" t="s">
        <v>104</v>
      </c>
      <c r="K55" s="23" t="s">
        <v>92</v>
      </c>
      <c r="L55" s="23" t="s">
        <v>93</v>
      </c>
      <c r="M55" s="26">
        <v>690</v>
      </c>
      <c r="N55" s="26">
        <v>690</v>
      </c>
    </row>
    <row r="56" spans="1:14" ht="180" x14ac:dyDescent="0.25">
      <c r="A56" s="1">
        <v>20210008</v>
      </c>
      <c r="B56" s="23" t="s">
        <v>153</v>
      </c>
      <c r="C56" s="23" t="s">
        <v>5</v>
      </c>
      <c r="D56" s="23" t="s">
        <v>13</v>
      </c>
      <c r="E56" s="25">
        <v>1</v>
      </c>
      <c r="F56" s="23"/>
      <c r="G56" s="23" t="s">
        <v>351</v>
      </c>
      <c r="H56" s="23" t="s">
        <v>156</v>
      </c>
      <c r="I56" s="23" t="s">
        <v>103</v>
      </c>
      <c r="J56" s="23" t="s">
        <v>104</v>
      </c>
      <c r="K56" s="23" t="s">
        <v>92</v>
      </c>
      <c r="L56" s="23" t="s">
        <v>93</v>
      </c>
      <c r="M56" s="26">
        <v>230</v>
      </c>
      <c r="N56" s="26">
        <v>230</v>
      </c>
    </row>
    <row r="57" spans="1:14" ht="195" x14ac:dyDescent="0.25">
      <c r="A57" s="1">
        <v>20210008</v>
      </c>
      <c r="B57" s="23" t="s">
        <v>153</v>
      </c>
      <c r="C57" s="23" t="s">
        <v>5</v>
      </c>
      <c r="D57" s="23" t="s">
        <v>13</v>
      </c>
      <c r="E57" s="25">
        <v>3</v>
      </c>
      <c r="F57" s="23"/>
      <c r="G57" s="23" t="s">
        <v>352</v>
      </c>
      <c r="H57" s="23" t="s">
        <v>155</v>
      </c>
      <c r="I57" s="23" t="s">
        <v>103</v>
      </c>
      <c r="J57" s="23" t="s">
        <v>104</v>
      </c>
      <c r="K57" s="23" t="s">
        <v>97</v>
      </c>
      <c r="L57" s="23" t="s">
        <v>98</v>
      </c>
      <c r="M57" s="26">
        <v>690</v>
      </c>
      <c r="N57" s="26">
        <v>690</v>
      </c>
    </row>
    <row r="58" spans="1:14" ht="180" x14ac:dyDescent="0.25">
      <c r="A58" s="1">
        <v>20210008</v>
      </c>
      <c r="B58" s="23" t="s">
        <v>153</v>
      </c>
      <c r="C58" s="23" t="s">
        <v>5</v>
      </c>
      <c r="D58" s="23" t="s">
        <v>13</v>
      </c>
      <c r="E58" s="25">
        <v>1</v>
      </c>
      <c r="F58" s="23"/>
      <c r="G58" s="23" t="s">
        <v>353</v>
      </c>
      <c r="H58" s="23" t="s">
        <v>156</v>
      </c>
      <c r="I58" s="23" t="s">
        <v>103</v>
      </c>
      <c r="J58" s="23" t="s">
        <v>104</v>
      </c>
      <c r="K58" s="23" t="s">
        <v>97</v>
      </c>
      <c r="L58" s="23" t="s">
        <v>98</v>
      </c>
      <c r="M58" s="26">
        <v>230</v>
      </c>
      <c r="N58" s="26">
        <v>230</v>
      </c>
    </row>
    <row r="59" spans="1:14" x14ac:dyDescent="0.25">
      <c r="A59" s="1"/>
      <c r="B59" s="23"/>
      <c r="C59" s="23"/>
      <c r="D59" s="23"/>
      <c r="E59" s="25"/>
      <c r="F59" s="23"/>
      <c r="G59" s="23"/>
      <c r="H59" s="23"/>
      <c r="I59" s="23"/>
      <c r="J59" s="23"/>
      <c r="K59" s="23"/>
      <c r="L59" s="23"/>
      <c r="M59" s="26">
        <f>SUBTOTAL(109,Tabela4[Valor Prestação Serviços (R$)])</f>
        <v>949983.95000000007</v>
      </c>
      <c r="N59" s="26">
        <f>SUBTOTAL(109,Tabela4[Valor Total (R$)])</f>
        <v>950978.09000000008</v>
      </c>
    </row>
    <row r="60" spans="1:14" x14ac:dyDescent="0.25">
      <c r="B60" s="6" t="s">
        <v>310</v>
      </c>
    </row>
    <row r="61" spans="1:14" x14ac:dyDescent="0.25">
      <c r="B61" t="s">
        <v>331</v>
      </c>
    </row>
  </sheetData>
  <pageMargins left="0.51181102362204722" right="0.51181102362204722" top="0.78740157480314965" bottom="0.78740157480314965" header="0.31496062992125984" footer="0.31496062992125984"/>
  <pageSetup paperSize="9" scale="37" fitToHeight="12" orientation="landscape" r:id="rId1"/>
  <headerFooter>
    <oddFooter>Página &amp;P de &amp;N</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4"/>
  <sheetViews>
    <sheetView view="pageBreakPreview" topLeftCell="B22" zoomScale="80" zoomScaleNormal="100" zoomScaleSheetLayoutView="80" workbookViewId="0">
      <selection activeCell="G23" sqref="G23"/>
    </sheetView>
  </sheetViews>
  <sheetFormatPr defaultRowHeight="15" x14ac:dyDescent="0.25"/>
  <cols>
    <col min="1" max="1" width="11.5703125" hidden="1" customWidth="1"/>
    <col min="2" max="2" width="24.85546875" customWidth="1"/>
    <col min="3" max="3" width="14.42578125" bestFit="1" customWidth="1"/>
    <col min="4" max="4" width="23.42578125" bestFit="1" customWidth="1"/>
    <col min="5" max="5" width="6.7109375" customWidth="1"/>
    <col min="6" max="6" width="9.7109375" customWidth="1"/>
    <col min="7" max="7" width="65" customWidth="1"/>
    <col min="8" max="8" width="12" customWidth="1"/>
    <col min="9" max="9" width="19.28515625" bestFit="1" customWidth="1"/>
    <col min="10" max="10" width="27.85546875" bestFit="1" customWidth="1"/>
    <col min="11" max="11" width="20.140625" bestFit="1" customWidth="1"/>
    <col min="12" max="12" width="44.85546875" bestFit="1" customWidth="1"/>
    <col min="13" max="14" width="12.85546875" customWidth="1"/>
  </cols>
  <sheetData>
    <row r="1" spans="1:14" x14ac:dyDescent="0.25">
      <c r="B1" t="s">
        <v>311</v>
      </c>
    </row>
    <row r="2" spans="1:14" x14ac:dyDescent="0.25">
      <c r="B2" t="s">
        <v>312</v>
      </c>
    </row>
    <row r="3" spans="1:14" x14ac:dyDescent="0.25">
      <c r="B3" t="s">
        <v>313</v>
      </c>
    </row>
    <row r="5" spans="1:14" x14ac:dyDescent="0.25">
      <c r="B5" s="7" t="s">
        <v>328</v>
      </c>
    </row>
    <row r="8" spans="1:14" ht="45" x14ac:dyDescent="0.25">
      <c r="A8" s="5" t="s">
        <v>0</v>
      </c>
      <c r="B8" s="19" t="s">
        <v>1</v>
      </c>
      <c r="C8" s="20" t="s">
        <v>2</v>
      </c>
      <c r="D8" s="20" t="s">
        <v>316</v>
      </c>
      <c r="E8" s="20" t="s">
        <v>3</v>
      </c>
      <c r="F8" s="20" t="s">
        <v>317</v>
      </c>
      <c r="G8" s="20" t="s">
        <v>318</v>
      </c>
      <c r="H8" s="20" t="s">
        <v>324</v>
      </c>
      <c r="I8" s="20" t="s">
        <v>319</v>
      </c>
      <c r="J8" s="20" t="s">
        <v>320</v>
      </c>
      <c r="K8" s="20" t="s">
        <v>321</v>
      </c>
      <c r="L8" s="20" t="s">
        <v>322</v>
      </c>
      <c r="M8" s="20" t="s">
        <v>326</v>
      </c>
      <c r="N8" s="21" t="s">
        <v>327</v>
      </c>
    </row>
    <row r="9" spans="1:14" ht="180" x14ac:dyDescent="0.25">
      <c r="A9" s="1">
        <v>20210006</v>
      </c>
      <c r="B9" s="8" t="s">
        <v>100</v>
      </c>
      <c r="C9" s="8" t="s">
        <v>5</v>
      </c>
      <c r="D9" s="8" t="s">
        <v>13</v>
      </c>
      <c r="E9" s="22">
        <v>1</v>
      </c>
      <c r="F9" s="8"/>
      <c r="G9" s="23" t="s">
        <v>101</v>
      </c>
      <c r="H9" s="8" t="s">
        <v>102</v>
      </c>
      <c r="I9" s="8" t="s">
        <v>103</v>
      </c>
      <c r="J9" s="8" t="s">
        <v>104</v>
      </c>
      <c r="K9" s="8" t="s">
        <v>16</v>
      </c>
      <c r="L9" s="8" t="s">
        <v>17</v>
      </c>
      <c r="M9" s="24">
        <v>230</v>
      </c>
      <c r="N9" s="24">
        <v>230</v>
      </c>
    </row>
    <row r="10" spans="1:14" ht="300" x14ac:dyDescent="0.25">
      <c r="A10" s="1">
        <v>20210006</v>
      </c>
      <c r="B10" s="8" t="s">
        <v>100</v>
      </c>
      <c r="C10" s="8" t="s">
        <v>5</v>
      </c>
      <c r="D10" s="8" t="s">
        <v>13</v>
      </c>
      <c r="E10" s="22">
        <v>1</v>
      </c>
      <c r="F10" s="8"/>
      <c r="G10" s="23" t="s">
        <v>105</v>
      </c>
      <c r="H10" s="8" t="s">
        <v>106</v>
      </c>
      <c r="I10" s="8" t="s">
        <v>103</v>
      </c>
      <c r="J10" s="8" t="s">
        <v>104</v>
      </c>
      <c r="K10" s="8" t="s">
        <v>16</v>
      </c>
      <c r="L10" s="8" t="s">
        <v>17</v>
      </c>
      <c r="M10" s="24">
        <v>230</v>
      </c>
      <c r="N10" s="24">
        <v>230</v>
      </c>
    </row>
    <row r="11" spans="1:14" ht="300" x14ac:dyDescent="0.25">
      <c r="A11" s="1">
        <v>20210006</v>
      </c>
      <c r="B11" s="8" t="s">
        <v>100</v>
      </c>
      <c r="C11" s="8" t="s">
        <v>5</v>
      </c>
      <c r="D11" s="8" t="s">
        <v>13</v>
      </c>
      <c r="E11" s="22">
        <v>1</v>
      </c>
      <c r="F11" s="8"/>
      <c r="G11" s="23" t="s">
        <v>107</v>
      </c>
      <c r="H11" s="8" t="s">
        <v>108</v>
      </c>
      <c r="I11" s="8" t="s">
        <v>103</v>
      </c>
      <c r="J11" s="8" t="s">
        <v>104</v>
      </c>
      <c r="K11" s="8" t="s">
        <v>33</v>
      </c>
      <c r="L11" s="8" t="s">
        <v>34</v>
      </c>
      <c r="M11" s="24">
        <v>54.5</v>
      </c>
      <c r="N11" s="24">
        <v>54.5</v>
      </c>
    </row>
    <row r="12" spans="1:14" ht="409.5" x14ac:dyDescent="0.25">
      <c r="A12" s="1">
        <v>20210006</v>
      </c>
      <c r="B12" s="8" t="s">
        <v>100</v>
      </c>
      <c r="C12" s="8" t="s">
        <v>5</v>
      </c>
      <c r="D12" s="8" t="s">
        <v>113</v>
      </c>
      <c r="E12" s="22">
        <v>1</v>
      </c>
      <c r="F12" s="8"/>
      <c r="G12" s="23" t="s">
        <v>114</v>
      </c>
      <c r="H12" s="8" t="s">
        <v>115</v>
      </c>
      <c r="I12" s="8" t="s">
        <v>103</v>
      </c>
      <c r="J12" s="8" t="s">
        <v>104</v>
      </c>
      <c r="K12" s="8" t="s">
        <v>111</v>
      </c>
      <c r="L12" s="8" t="s">
        <v>112</v>
      </c>
      <c r="M12" s="24">
        <v>715583.76</v>
      </c>
      <c r="N12" s="24">
        <v>715583.76</v>
      </c>
    </row>
    <row r="13" spans="1:14" ht="409.5" x14ac:dyDescent="0.25">
      <c r="A13" s="1">
        <v>20210006</v>
      </c>
      <c r="B13" s="8" t="s">
        <v>100</v>
      </c>
      <c r="C13" s="8" t="s">
        <v>5</v>
      </c>
      <c r="D13" s="8" t="s">
        <v>113</v>
      </c>
      <c r="E13" s="22">
        <v>1</v>
      </c>
      <c r="F13" s="8"/>
      <c r="G13" s="23" t="s">
        <v>116</v>
      </c>
      <c r="H13" s="8" t="s">
        <v>117</v>
      </c>
      <c r="I13" s="8" t="s">
        <v>103</v>
      </c>
      <c r="J13" s="8" t="s">
        <v>104</v>
      </c>
      <c r="K13" s="8" t="s">
        <v>111</v>
      </c>
      <c r="L13" s="8" t="s">
        <v>112</v>
      </c>
      <c r="M13" s="24">
        <v>190014.5</v>
      </c>
      <c r="N13" s="24">
        <v>190014.5</v>
      </c>
    </row>
    <row r="14" spans="1:14" ht="409.5" x14ac:dyDescent="0.25">
      <c r="A14" s="1">
        <v>20210006</v>
      </c>
      <c r="B14" s="8" t="s">
        <v>100</v>
      </c>
      <c r="C14" s="8" t="s">
        <v>5</v>
      </c>
      <c r="D14" s="8" t="s">
        <v>118</v>
      </c>
      <c r="E14" s="22">
        <v>1</v>
      </c>
      <c r="F14" s="8"/>
      <c r="G14" s="23" t="s">
        <v>119</v>
      </c>
      <c r="H14" s="8" t="s">
        <v>120</v>
      </c>
      <c r="I14" s="8" t="s">
        <v>103</v>
      </c>
      <c r="J14" s="8" t="s">
        <v>104</v>
      </c>
      <c r="K14" s="8" t="s">
        <v>111</v>
      </c>
      <c r="L14" s="8" t="s">
        <v>112</v>
      </c>
      <c r="M14" s="24">
        <v>20652</v>
      </c>
      <c r="N14" s="24">
        <v>20652</v>
      </c>
    </row>
    <row r="15" spans="1:14" ht="409.5" x14ac:dyDescent="0.25">
      <c r="A15" s="1">
        <v>20210006</v>
      </c>
      <c r="B15" s="8" t="s">
        <v>100</v>
      </c>
      <c r="C15" s="8" t="s">
        <v>5</v>
      </c>
      <c r="D15" s="8" t="s">
        <v>121</v>
      </c>
      <c r="E15" s="22">
        <v>1</v>
      </c>
      <c r="F15" s="8"/>
      <c r="G15" s="23" t="s">
        <v>122</v>
      </c>
      <c r="H15" s="8" t="s">
        <v>123</v>
      </c>
      <c r="I15" s="8" t="s">
        <v>103</v>
      </c>
      <c r="J15" s="8" t="s">
        <v>104</v>
      </c>
      <c r="K15" s="8" t="s">
        <v>111</v>
      </c>
      <c r="L15" s="8" t="s">
        <v>112</v>
      </c>
      <c r="M15" s="24">
        <v>13680</v>
      </c>
      <c r="N15" s="24">
        <v>13680</v>
      </c>
    </row>
    <row r="16" spans="1:14" ht="409.5" x14ac:dyDescent="0.25">
      <c r="A16" s="1">
        <v>20210006</v>
      </c>
      <c r="B16" s="8" t="s">
        <v>100</v>
      </c>
      <c r="C16" s="8" t="s">
        <v>5</v>
      </c>
      <c r="D16" s="8" t="s">
        <v>113</v>
      </c>
      <c r="E16" s="22">
        <v>1</v>
      </c>
      <c r="F16" s="8"/>
      <c r="G16" s="23" t="s">
        <v>124</v>
      </c>
      <c r="H16" s="8" t="s">
        <v>125</v>
      </c>
      <c r="I16" s="8" t="s">
        <v>103</v>
      </c>
      <c r="J16" s="8" t="s">
        <v>104</v>
      </c>
      <c r="K16" s="8" t="s">
        <v>111</v>
      </c>
      <c r="L16" s="8" t="s">
        <v>112</v>
      </c>
      <c r="M16" s="24">
        <v>93564</v>
      </c>
      <c r="N16" s="24">
        <v>93564</v>
      </c>
    </row>
    <row r="17" spans="1:14" ht="165" x14ac:dyDescent="0.25">
      <c r="A17" s="1">
        <v>20210006</v>
      </c>
      <c r="B17" s="8" t="s">
        <v>100</v>
      </c>
      <c r="C17" s="8" t="s">
        <v>5</v>
      </c>
      <c r="D17" s="8" t="s">
        <v>126</v>
      </c>
      <c r="E17" s="22">
        <v>1</v>
      </c>
      <c r="F17" s="8"/>
      <c r="G17" s="23" t="s">
        <v>127</v>
      </c>
      <c r="H17" s="8" t="s">
        <v>106</v>
      </c>
      <c r="I17" s="8" t="s">
        <v>103</v>
      </c>
      <c r="J17" s="8" t="s">
        <v>104</v>
      </c>
      <c r="K17" s="8" t="s">
        <v>111</v>
      </c>
      <c r="L17" s="8" t="s">
        <v>112</v>
      </c>
      <c r="M17" s="24">
        <v>4466.26</v>
      </c>
      <c r="N17" s="24">
        <v>4466.26</v>
      </c>
    </row>
    <row r="18" spans="1:14" ht="180" x14ac:dyDescent="0.25">
      <c r="A18" s="1">
        <v>20210006</v>
      </c>
      <c r="B18" s="8" t="s">
        <v>100</v>
      </c>
      <c r="C18" s="8" t="s">
        <v>5</v>
      </c>
      <c r="D18" s="8" t="s">
        <v>13</v>
      </c>
      <c r="E18" s="22">
        <v>1</v>
      </c>
      <c r="F18" s="8"/>
      <c r="G18" s="23" t="s">
        <v>128</v>
      </c>
      <c r="H18" s="8" t="s">
        <v>102</v>
      </c>
      <c r="I18" s="8" t="s">
        <v>103</v>
      </c>
      <c r="J18" s="8" t="s">
        <v>104</v>
      </c>
      <c r="K18" s="8" t="s">
        <v>37</v>
      </c>
      <c r="L18" s="8" t="s">
        <v>38</v>
      </c>
      <c r="M18" s="24">
        <v>375</v>
      </c>
      <c r="N18" s="24">
        <v>375</v>
      </c>
    </row>
    <row r="19" spans="1:14" ht="409.5" x14ac:dyDescent="0.25">
      <c r="A19" s="1">
        <v>20210006</v>
      </c>
      <c r="B19" s="8" t="s">
        <v>100</v>
      </c>
      <c r="C19" s="8" t="s">
        <v>5</v>
      </c>
      <c r="D19" s="8" t="s">
        <v>109</v>
      </c>
      <c r="E19" s="22">
        <v>1</v>
      </c>
      <c r="F19" s="8"/>
      <c r="G19" s="23" t="s">
        <v>129</v>
      </c>
      <c r="H19" s="8" t="s">
        <v>130</v>
      </c>
      <c r="I19" s="8" t="s">
        <v>103</v>
      </c>
      <c r="J19" s="8" t="s">
        <v>104</v>
      </c>
      <c r="K19" s="8" t="s">
        <v>131</v>
      </c>
      <c r="L19" s="8" t="s">
        <v>132</v>
      </c>
      <c r="M19" s="24">
        <v>6780</v>
      </c>
      <c r="N19" s="24">
        <v>6780</v>
      </c>
    </row>
    <row r="20" spans="1:14" ht="409.5" x14ac:dyDescent="0.25">
      <c r="A20" s="1">
        <v>20210006</v>
      </c>
      <c r="B20" s="8" t="s">
        <v>100</v>
      </c>
      <c r="C20" s="8" t="s">
        <v>5</v>
      </c>
      <c r="D20" s="8" t="s">
        <v>109</v>
      </c>
      <c r="E20" s="22">
        <v>1</v>
      </c>
      <c r="F20" s="8"/>
      <c r="G20" s="23" t="s">
        <v>135</v>
      </c>
      <c r="H20" s="8" t="s">
        <v>123</v>
      </c>
      <c r="I20" s="8" t="s">
        <v>103</v>
      </c>
      <c r="J20" s="8" t="s">
        <v>104</v>
      </c>
      <c r="K20" s="8" t="s">
        <v>131</v>
      </c>
      <c r="L20" s="8" t="s">
        <v>132</v>
      </c>
      <c r="M20" s="24">
        <v>6780</v>
      </c>
      <c r="N20" s="24">
        <v>6780</v>
      </c>
    </row>
    <row r="21" spans="1:14" ht="409.5" x14ac:dyDescent="0.25">
      <c r="A21" s="1">
        <v>20210006</v>
      </c>
      <c r="B21" s="8" t="s">
        <v>100</v>
      </c>
      <c r="C21" s="8" t="s">
        <v>5</v>
      </c>
      <c r="D21" s="8" t="s">
        <v>113</v>
      </c>
      <c r="E21" s="22">
        <v>1</v>
      </c>
      <c r="F21" s="8"/>
      <c r="G21" s="23" t="s">
        <v>136</v>
      </c>
      <c r="H21" s="8" t="s">
        <v>120</v>
      </c>
      <c r="I21" s="8" t="s">
        <v>103</v>
      </c>
      <c r="J21" s="8" t="s">
        <v>104</v>
      </c>
      <c r="K21" s="8" t="s">
        <v>131</v>
      </c>
      <c r="L21" s="8" t="s">
        <v>132</v>
      </c>
      <c r="M21" s="24">
        <v>15790</v>
      </c>
      <c r="N21" s="24">
        <v>15790</v>
      </c>
    </row>
    <row r="22" spans="1:14" ht="409.5" x14ac:dyDescent="0.25">
      <c r="A22" s="1">
        <v>20210006</v>
      </c>
      <c r="B22" s="8" t="s">
        <v>100</v>
      </c>
      <c r="C22" s="8" t="s">
        <v>5</v>
      </c>
      <c r="D22" s="8" t="s">
        <v>113</v>
      </c>
      <c r="E22" s="22">
        <v>1</v>
      </c>
      <c r="F22" s="22">
        <v>180</v>
      </c>
      <c r="G22" s="23" t="s">
        <v>139</v>
      </c>
      <c r="H22" s="8" t="s">
        <v>110</v>
      </c>
      <c r="I22" s="8" t="s">
        <v>103</v>
      </c>
      <c r="J22" s="8" t="s">
        <v>104</v>
      </c>
      <c r="K22" s="8" t="s">
        <v>131</v>
      </c>
      <c r="L22" s="8" t="s">
        <v>132</v>
      </c>
      <c r="M22" s="24">
        <v>15790</v>
      </c>
      <c r="N22" s="24">
        <v>15790</v>
      </c>
    </row>
    <row r="23" spans="1:14" ht="409.5" x14ac:dyDescent="0.25">
      <c r="A23" s="1">
        <v>20210006</v>
      </c>
      <c r="B23" s="8" t="s">
        <v>100</v>
      </c>
      <c r="C23" s="8" t="s">
        <v>5</v>
      </c>
      <c r="D23" s="8" t="s">
        <v>118</v>
      </c>
      <c r="E23" s="22">
        <v>1</v>
      </c>
      <c r="F23" s="8"/>
      <c r="G23" s="23" t="s">
        <v>140</v>
      </c>
      <c r="H23" s="8" t="s">
        <v>120</v>
      </c>
      <c r="I23" s="8" t="s">
        <v>103</v>
      </c>
      <c r="J23" s="8" t="s">
        <v>104</v>
      </c>
      <c r="K23" s="8" t="s">
        <v>131</v>
      </c>
      <c r="L23" s="8" t="s">
        <v>132</v>
      </c>
      <c r="M23" s="24">
        <v>6180</v>
      </c>
      <c r="N23" s="24">
        <v>6180</v>
      </c>
    </row>
    <row r="24" spans="1:14" ht="255" x14ac:dyDescent="0.25">
      <c r="A24" s="1">
        <v>20210006</v>
      </c>
      <c r="B24" s="8" t="s">
        <v>100</v>
      </c>
      <c r="C24" s="8" t="s">
        <v>141</v>
      </c>
      <c r="D24" s="8" t="s">
        <v>142</v>
      </c>
      <c r="E24" s="22">
        <v>1</v>
      </c>
      <c r="F24" s="8"/>
      <c r="G24" s="23" t="s">
        <v>143</v>
      </c>
      <c r="H24" s="8" t="s">
        <v>144</v>
      </c>
      <c r="I24" s="8" t="s">
        <v>103</v>
      </c>
      <c r="J24" s="8" t="s">
        <v>104</v>
      </c>
      <c r="K24" s="8" t="s">
        <v>145</v>
      </c>
      <c r="L24" s="8" t="s">
        <v>146</v>
      </c>
      <c r="M24" s="24">
        <v>66276</v>
      </c>
      <c r="N24" s="24">
        <v>67270.14</v>
      </c>
    </row>
    <row r="25" spans="1:14" ht="180" x14ac:dyDescent="0.25">
      <c r="A25" s="1">
        <v>20210006</v>
      </c>
      <c r="B25" s="8" t="s">
        <v>100</v>
      </c>
      <c r="C25" s="8" t="s">
        <v>5</v>
      </c>
      <c r="D25" s="8" t="s">
        <v>13</v>
      </c>
      <c r="E25" s="22">
        <v>1</v>
      </c>
      <c r="F25" s="8"/>
      <c r="G25" s="23" t="s">
        <v>147</v>
      </c>
      <c r="H25" s="8" t="s">
        <v>106</v>
      </c>
      <c r="I25" s="8" t="s">
        <v>103</v>
      </c>
      <c r="J25" s="8" t="s">
        <v>104</v>
      </c>
      <c r="K25" s="8" t="s">
        <v>85</v>
      </c>
      <c r="L25" s="8" t="s">
        <v>86</v>
      </c>
      <c r="M25" s="24">
        <v>230</v>
      </c>
      <c r="N25" s="24">
        <v>230</v>
      </c>
    </row>
    <row r="26" spans="1:14" ht="180" x14ac:dyDescent="0.25">
      <c r="A26" s="1">
        <v>20210006</v>
      </c>
      <c r="B26" s="8" t="s">
        <v>100</v>
      </c>
      <c r="C26" s="8" t="s">
        <v>5</v>
      </c>
      <c r="D26" s="8" t="s">
        <v>13</v>
      </c>
      <c r="E26" s="22">
        <v>1</v>
      </c>
      <c r="F26" s="8"/>
      <c r="G26" s="23" t="s">
        <v>147</v>
      </c>
      <c r="H26" s="8" t="s">
        <v>102</v>
      </c>
      <c r="I26" s="8" t="s">
        <v>103</v>
      </c>
      <c r="J26" s="8" t="s">
        <v>104</v>
      </c>
      <c r="K26" s="8" t="s">
        <v>85</v>
      </c>
      <c r="L26" s="8" t="s">
        <v>86</v>
      </c>
      <c r="M26" s="24">
        <v>230</v>
      </c>
      <c r="N26" s="24">
        <v>230</v>
      </c>
    </row>
    <row r="27" spans="1:14" ht="180" x14ac:dyDescent="0.25">
      <c r="A27" s="1">
        <v>20210006</v>
      </c>
      <c r="B27" s="8" t="s">
        <v>100</v>
      </c>
      <c r="C27" s="8" t="s">
        <v>5</v>
      </c>
      <c r="D27" s="8" t="s">
        <v>13</v>
      </c>
      <c r="E27" s="22">
        <v>1</v>
      </c>
      <c r="F27" s="8"/>
      <c r="G27" s="23" t="s">
        <v>148</v>
      </c>
      <c r="H27" s="8" t="s">
        <v>106</v>
      </c>
      <c r="I27" s="8" t="s">
        <v>103</v>
      </c>
      <c r="J27" s="8" t="s">
        <v>104</v>
      </c>
      <c r="K27" s="8" t="s">
        <v>92</v>
      </c>
      <c r="L27" s="8" t="s">
        <v>93</v>
      </c>
      <c r="M27" s="24">
        <v>230</v>
      </c>
      <c r="N27" s="24">
        <v>230</v>
      </c>
    </row>
    <row r="28" spans="1:14" ht="300" x14ac:dyDescent="0.25">
      <c r="A28" s="1">
        <v>20210006</v>
      </c>
      <c r="B28" s="8" t="s">
        <v>100</v>
      </c>
      <c r="C28" s="8" t="s">
        <v>5</v>
      </c>
      <c r="D28" s="8" t="s">
        <v>149</v>
      </c>
      <c r="E28" s="22">
        <v>1</v>
      </c>
      <c r="F28" s="8"/>
      <c r="G28" s="23" t="s">
        <v>150</v>
      </c>
      <c r="H28" s="8" t="s">
        <v>106</v>
      </c>
      <c r="I28" s="8" t="s">
        <v>103</v>
      </c>
      <c r="J28" s="8" t="s">
        <v>104</v>
      </c>
      <c r="K28" s="8" t="s">
        <v>92</v>
      </c>
      <c r="L28" s="8" t="s">
        <v>93</v>
      </c>
      <c r="M28" s="24">
        <v>551</v>
      </c>
      <c r="N28" s="24">
        <v>551</v>
      </c>
    </row>
    <row r="29" spans="1:14" ht="300" x14ac:dyDescent="0.25">
      <c r="A29" s="1">
        <v>20210006</v>
      </c>
      <c r="B29" s="8" t="s">
        <v>100</v>
      </c>
      <c r="C29" s="8" t="s">
        <v>5</v>
      </c>
      <c r="D29" s="8" t="s">
        <v>13</v>
      </c>
      <c r="E29" s="22">
        <v>1</v>
      </c>
      <c r="F29" s="8"/>
      <c r="G29" s="23" t="s">
        <v>151</v>
      </c>
      <c r="H29" s="8" t="s">
        <v>106</v>
      </c>
      <c r="I29" s="8" t="s">
        <v>103</v>
      </c>
      <c r="J29" s="8" t="s">
        <v>104</v>
      </c>
      <c r="K29" s="8" t="s">
        <v>92</v>
      </c>
      <c r="L29" s="8" t="s">
        <v>93</v>
      </c>
      <c r="M29" s="24">
        <v>230</v>
      </c>
      <c r="N29" s="24">
        <v>230</v>
      </c>
    </row>
    <row r="30" spans="1:14" ht="180" x14ac:dyDescent="0.25">
      <c r="A30" s="1">
        <v>20210006</v>
      </c>
      <c r="B30" s="8" t="s">
        <v>100</v>
      </c>
      <c r="C30" s="8" t="s">
        <v>5</v>
      </c>
      <c r="D30" s="8" t="s">
        <v>13</v>
      </c>
      <c r="E30" s="22">
        <v>1</v>
      </c>
      <c r="F30" s="8"/>
      <c r="G30" s="23" t="s">
        <v>148</v>
      </c>
      <c r="H30" s="8" t="s">
        <v>102</v>
      </c>
      <c r="I30" s="8" t="s">
        <v>103</v>
      </c>
      <c r="J30" s="8" t="s">
        <v>104</v>
      </c>
      <c r="K30" s="8" t="s">
        <v>92</v>
      </c>
      <c r="L30" s="8" t="s">
        <v>93</v>
      </c>
      <c r="M30" s="24">
        <v>230</v>
      </c>
      <c r="N30" s="24">
        <v>230</v>
      </c>
    </row>
    <row r="31" spans="1:14" ht="180" x14ac:dyDescent="0.25">
      <c r="A31" s="1">
        <v>20210006</v>
      </c>
      <c r="B31" s="8" t="s">
        <v>100</v>
      </c>
      <c r="C31" s="8" t="s">
        <v>5</v>
      </c>
      <c r="D31" s="8" t="s">
        <v>13</v>
      </c>
      <c r="E31" s="22">
        <v>1</v>
      </c>
      <c r="F31" s="8"/>
      <c r="G31" s="23" t="s">
        <v>152</v>
      </c>
      <c r="H31" s="8" t="s">
        <v>102</v>
      </c>
      <c r="I31" s="8" t="s">
        <v>103</v>
      </c>
      <c r="J31" s="8" t="s">
        <v>104</v>
      </c>
      <c r="K31" s="8" t="s">
        <v>97</v>
      </c>
      <c r="L31" s="8" t="s">
        <v>98</v>
      </c>
      <c r="M31" s="24">
        <v>230</v>
      </c>
      <c r="N31" s="24">
        <v>230</v>
      </c>
    </row>
    <row r="32" spans="1:14" x14ac:dyDescent="0.25">
      <c r="A32" s="1"/>
      <c r="B32" s="8"/>
      <c r="C32" s="8"/>
      <c r="D32" s="8"/>
      <c r="E32" s="22"/>
      <c r="F32" s="8"/>
      <c r="G32" s="23"/>
      <c r="H32" s="8"/>
      <c r="I32" s="8"/>
      <c r="J32" s="8"/>
      <c r="K32" s="8"/>
      <c r="L32" s="8"/>
      <c r="M32" s="24">
        <f>SUBTOTAL(109,Tabela3[Valor Prestação Serviços (R$)])</f>
        <v>1158377.02</v>
      </c>
      <c r="N32" s="24">
        <f>SUBTOTAL(109,Tabela3[Valor Total (R$)])</f>
        <v>1159371.1599999999</v>
      </c>
    </row>
    <row r="33" spans="2:2" x14ac:dyDescent="0.25">
      <c r="B33" s="6" t="s">
        <v>310</v>
      </c>
    </row>
    <row r="34" spans="2:2" x14ac:dyDescent="0.25">
      <c r="B34" s="6" t="s">
        <v>331</v>
      </c>
    </row>
  </sheetData>
  <pageMargins left="0.51181102362204722" right="0.51181102362204722" top="0.78740157480314965" bottom="0.78740157480314965" header="0.31496062992125984" footer="0.31496062992125984"/>
  <pageSetup paperSize="9" scale="46" fitToHeight="12"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9"/>
  <sheetViews>
    <sheetView view="pageBreakPreview" topLeftCell="B1" zoomScale="90" zoomScaleNormal="100" zoomScaleSheetLayoutView="90" workbookViewId="0">
      <selection activeCell="N32" sqref="N32"/>
    </sheetView>
  </sheetViews>
  <sheetFormatPr defaultRowHeight="15" x14ac:dyDescent="0.25"/>
  <cols>
    <col min="1" max="1" width="11.5703125" hidden="1" customWidth="1"/>
    <col min="2" max="2" width="39.140625" bestFit="1" customWidth="1"/>
    <col min="3" max="3" width="14.42578125" bestFit="1" customWidth="1"/>
    <col min="4" max="4" width="34.5703125" bestFit="1" customWidth="1"/>
    <col min="5" max="5" width="10.140625" bestFit="1" customWidth="1"/>
    <col min="6" max="6" width="11.85546875" customWidth="1"/>
    <col min="7" max="7" width="53.5703125" customWidth="1"/>
    <col min="8" max="8" width="12.5703125" customWidth="1"/>
    <col min="9" max="9" width="23.42578125" bestFit="1" customWidth="1"/>
    <col min="10" max="10" width="27.85546875" bestFit="1" customWidth="1"/>
    <col min="11" max="11" width="24" customWidth="1"/>
    <col min="12" max="12" width="59.28515625" bestFit="1" customWidth="1"/>
    <col min="13" max="13" width="12.7109375" customWidth="1"/>
    <col min="14" max="14" width="12.85546875" customWidth="1"/>
  </cols>
  <sheetData>
    <row r="1" spans="1:14" x14ac:dyDescent="0.25">
      <c r="B1" t="s">
        <v>311</v>
      </c>
    </row>
    <row r="2" spans="1:14" x14ac:dyDescent="0.25">
      <c r="B2" t="s">
        <v>312</v>
      </c>
    </row>
    <row r="3" spans="1:14" x14ac:dyDescent="0.25">
      <c r="B3" t="s">
        <v>313</v>
      </c>
    </row>
    <row r="5" spans="1:14" x14ac:dyDescent="0.25">
      <c r="B5" s="7" t="s">
        <v>330</v>
      </c>
    </row>
    <row r="9" spans="1:14" ht="45" x14ac:dyDescent="0.25">
      <c r="A9" s="5" t="s">
        <v>0</v>
      </c>
      <c r="B9" s="19" t="s">
        <v>1</v>
      </c>
      <c r="C9" s="20" t="s">
        <v>2</v>
      </c>
      <c r="D9" s="20" t="s">
        <v>316</v>
      </c>
      <c r="E9" s="20" t="s">
        <v>3</v>
      </c>
      <c r="F9" s="20" t="s">
        <v>317</v>
      </c>
      <c r="G9" s="20" t="s">
        <v>318</v>
      </c>
      <c r="H9" s="20" t="s">
        <v>324</v>
      </c>
      <c r="I9" s="20" t="s">
        <v>319</v>
      </c>
      <c r="J9" s="20" t="s">
        <v>320</v>
      </c>
      <c r="K9" s="20" t="s">
        <v>321</v>
      </c>
      <c r="L9" s="20" t="s">
        <v>322</v>
      </c>
      <c r="M9" s="20" t="s">
        <v>326</v>
      </c>
      <c r="N9" s="21" t="s">
        <v>327</v>
      </c>
    </row>
    <row r="10" spans="1:14" ht="105" x14ac:dyDescent="0.25">
      <c r="A10" s="1">
        <v>20210010</v>
      </c>
      <c r="B10" s="10" t="s">
        <v>207</v>
      </c>
      <c r="C10" s="10" t="s">
        <v>5</v>
      </c>
      <c r="D10" s="10" t="s">
        <v>13</v>
      </c>
      <c r="E10" s="27">
        <v>1</v>
      </c>
      <c r="F10" s="28"/>
      <c r="G10" s="10" t="s">
        <v>208</v>
      </c>
      <c r="H10" s="10" t="s">
        <v>209</v>
      </c>
      <c r="I10" s="10" t="s">
        <v>103</v>
      </c>
      <c r="J10" s="10" t="s">
        <v>104</v>
      </c>
      <c r="K10" s="10" t="s">
        <v>16</v>
      </c>
      <c r="L10" s="10" t="s">
        <v>17</v>
      </c>
      <c r="M10" s="29">
        <v>230</v>
      </c>
      <c r="N10" s="29">
        <v>230</v>
      </c>
    </row>
    <row r="11" spans="1:14" ht="180" x14ac:dyDescent="0.25">
      <c r="A11" s="1">
        <v>20210010</v>
      </c>
      <c r="B11" s="10" t="s">
        <v>207</v>
      </c>
      <c r="C11" s="10" t="s">
        <v>5</v>
      </c>
      <c r="D11" s="10" t="s">
        <v>13</v>
      </c>
      <c r="E11" s="27">
        <v>1</v>
      </c>
      <c r="F11" s="28"/>
      <c r="G11" s="10" t="s">
        <v>210</v>
      </c>
      <c r="H11" s="10" t="s">
        <v>211</v>
      </c>
      <c r="I11" s="10" t="s">
        <v>103</v>
      </c>
      <c r="J11" s="10" t="s">
        <v>104</v>
      </c>
      <c r="K11" s="10" t="s">
        <v>16</v>
      </c>
      <c r="L11" s="10" t="s">
        <v>17</v>
      </c>
      <c r="M11" s="29">
        <v>375</v>
      </c>
      <c r="N11" s="29">
        <v>375</v>
      </c>
    </row>
    <row r="12" spans="1:14" ht="409.5" x14ac:dyDescent="0.25">
      <c r="A12" s="1">
        <v>20210010</v>
      </c>
      <c r="B12" s="10" t="s">
        <v>207</v>
      </c>
      <c r="C12" s="10" t="s">
        <v>166</v>
      </c>
      <c r="D12" s="10" t="s">
        <v>167</v>
      </c>
      <c r="E12" s="27">
        <v>6</v>
      </c>
      <c r="F12" s="28"/>
      <c r="G12" s="10" t="s">
        <v>212</v>
      </c>
      <c r="H12" s="10" t="s">
        <v>213</v>
      </c>
      <c r="I12" s="10" t="s">
        <v>103</v>
      </c>
      <c r="J12" s="10" t="s">
        <v>104</v>
      </c>
      <c r="K12" s="10" t="s">
        <v>214</v>
      </c>
      <c r="L12" s="10" t="s">
        <v>215</v>
      </c>
      <c r="M12" s="29">
        <v>63000</v>
      </c>
      <c r="N12" s="29">
        <v>63000</v>
      </c>
    </row>
    <row r="13" spans="1:14" ht="409.5" x14ac:dyDescent="0.25">
      <c r="A13" s="1">
        <v>20210010</v>
      </c>
      <c r="B13" s="10" t="s">
        <v>207</v>
      </c>
      <c r="C13" s="10" t="s">
        <v>72</v>
      </c>
      <c r="D13" s="10" t="s">
        <v>216</v>
      </c>
      <c r="E13" s="27">
        <v>59</v>
      </c>
      <c r="F13" s="28"/>
      <c r="G13" s="10" t="s">
        <v>217</v>
      </c>
      <c r="H13" s="10" t="s">
        <v>218</v>
      </c>
      <c r="I13" s="10" t="s">
        <v>103</v>
      </c>
      <c r="J13" s="10" t="s">
        <v>104</v>
      </c>
      <c r="K13" s="10" t="s">
        <v>219</v>
      </c>
      <c r="L13" s="10" t="s">
        <v>220</v>
      </c>
      <c r="M13" s="29">
        <v>129800</v>
      </c>
      <c r="N13" s="29">
        <v>134343</v>
      </c>
    </row>
    <row r="14" spans="1:14" ht="405" x14ac:dyDescent="0.25">
      <c r="A14" s="1">
        <v>20210010</v>
      </c>
      <c r="B14" s="10" t="s">
        <v>207</v>
      </c>
      <c r="C14" s="10" t="s">
        <v>72</v>
      </c>
      <c r="D14" s="10" t="s">
        <v>216</v>
      </c>
      <c r="E14" s="27">
        <v>59</v>
      </c>
      <c r="F14" s="28"/>
      <c r="G14" s="10" t="s">
        <v>221</v>
      </c>
      <c r="H14" s="10" t="s">
        <v>218</v>
      </c>
      <c r="I14" s="10" t="s">
        <v>103</v>
      </c>
      <c r="J14" s="10" t="s">
        <v>104</v>
      </c>
      <c r="K14" s="10" t="s">
        <v>219</v>
      </c>
      <c r="L14" s="10" t="s">
        <v>220</v>
      </c>
      <c r="M14" s="29">
        <v>129800</v>
      </c>
      <c r="N14" s="29">
        <v>134343</v>
      </c>
    </row>
    <row r="15" spans="1:14" ht="409.5" x14ac:dyDescent="0.25">
      <c r="A15" s="1">
        <v>20210010</v>
      </c>
      <c r="B15" s="10" t="s">
        <v>207</v>
      </c>
      <c r="C15" s="10" t="s">
        <v>72</v>
      </c>
      <c r="D15" s="10" t="s">
        <v>216</v>
      </c>
      <c r="E15" s="27">
        <v>60</v>
      </c>
      <c r="F15" s="28"/>
      <c r="G15" s="10" t="s">
        <v>222</v>
      </c>
      <c r="H15" s="10" t="s">
        <v>218</v>
      </c>
      <c r="I15" s="10" t="s">
        <v>103</v>
      </c>
      <c r="J15" s="10" t="s">
        <v>104</v>
      </c>
      <c r="K15" s="10" t="s">
        <v>219</v>
      </c>
      <c r="L15" s="10" t="s">
        <v>220</v>
      </c>
      <c r="M15" s="29">
        <v>4200</v>
      </c>
      <c r="N15" s="29">
        <v>4347</v>
      </c>
    </row>
    <row r="16" spans="1:14" ht="409.5" x14ac:dyDescent="0.25">
      <c r="A16" s="1">
        <v>20210010</v>
      </c>
      <c r="B16" s="10" t="s">
        <v>207</v>
      </c>
      <c r="C16" s="10" t="s">
        <v>72</v>
      </c>
      <c r="D16" s="10" t="s">
        <v>216</v>
      </c>
      <c r="E16" s="27">
        <v>59</v>
      </c>
      <c r="F16" s="28"/>
      <c r="G16" s="10" t="s">
        <v>223</v>
      </c>
      <c r="H16" s="10" t="s">
        <v>218</v>
      </c>
      <c r="I16" s="10" t="s">
        <v>103</v>
      </c>
      <c r="J16" s="10" t="s">
        <v>104</v>
      </c>
      <c r="K16" s="10" t="s">
        <v>219</v>
      </c>
      <c r="L16" s="10" t="s">
        <v>220</v>
      </c>
      <c r="M16" s="29">
        <v>129800</v>
      </c>
      <c r="N16" s="29">
        <v>134343</v>
      </c>
    </row>
    <row r="17" spans="1:14" ht="409.5" x14ac:dyDescent="0.25">
      <c r="A17" s="1">
        <v>20210010</v>
      </c>
      <c r="B17" s="10" t="s">
        <v>207</v>
      </c>
      <c r="C17" s="10" t="s">
        <v>72</v>
      </c>
      <c r="D17" s="10" t="s">
        <v>216</v>
      </c>
      <c r="E17" s="27">
        <v>118</v>
      </c>
      <c r="F17" s="28"/>
      <c r="G17" s="10" t="s">
        <v>224</v>
      </c>
      <c r="H17" s="10" t="s">
        <v>218</v>
      </c>
      <c r="I17" s="10" t="s">
        <v>103</v>
      </c>
      <c r="J17" s="10" t="s">
        <v>104</v>
      </c>
      <c r="K17" s="10" t="s">
        <v>219</v>
      </c>
      <c r="L17" s="10" t="s">
        <v>220</v>
      </c>
      <c r="M17" s="29">
        <v>8260</v>
      </c>
      <c r="N17" s="29">
        <v>8549.1</v>
      </c>
    </row>
    <row r="18" spans="1:14" ht="409.5" x14ac:dyDescent="0.25">
      <c r="A18" s="1">
        <v>20210010</v>
      </c>
      <c r="B18" s="10" t="s">
        <v>207</v>
      </c>
      <c r="C18" s="10" t="s">
        <v>72</v>
      </c>
      <c r="D18" s="10" t="s">
        <v>216</v>
      </c>
      <c r="E18" s="27">
        <v>1</v>
      </c>
      <c r="F18" s="28"/>
      <c r="G18" s="10" t="s">
        <v>225</v>
      </c>
      <c r="H18" s="10" t="s">
        <v>226</v>
      </c>
      <c r="I18" s="10" t="s">
        <v>103</v>
      </c>
      <c r="J18" s="10" t="s">
        <v>104</v>
      </c>
      <c r="K18" s="10" t="s">
        <v>219</v>
      </c>
      <c r="L18" s="10" t="s">
        <v>220</v>
      </c>
      <c r="M18" s="29">
        <v>70</v>
      </c>
      <c r="N18" s="29">
        <v>72.45</v>
      </c>
    </row>
    <row r="19" spans="1:14" ht="409.5" x14ac:dyDescent="0.25">
      <c r="A19" s="1">
        <v>20210010</v>
      </c>
      <c r="B19" s="10" t="s">
        <v>207</v>
      </c>
      <c r="C19" s="10" t="s">
        <v>72</v>
      </c>
      <c r="D19" s="10" t="s">
        <v>160</v>
      </c>
      <c r="E19" s="27">
        <v>2</v>
      </c>
      <c r="F19" s="28"/>
      <c r="G19" s="10" t="s">
        <v>227</v>
      </c>
      <c r="H19" s="10" t="s">
        <v>218</v>
      </c>
      <c r="I19" s="10" t="s">
        <v>103</v>
      </c>
      <c r="J19" s="10" t="s">
        <v>104</v>
      </c>
      <c r="K19" s="10" t="s">
        <v>219</v>
      </c>
      <c r="L19" s="10" t="s">
        <v>220</v>
      </c>
      <c r="M19" s="29">
        <v>330</v>
      </c>
      <c r="N19" s="29">
        <v>341.55</v>
      </c>
    </row>
    <row r="20" spans="1:14" ht="409.5" x14ac:dyDescent="0.25">
      <c r="A20" s="1">
        <v>20210010</v>
      </c>
      <c r="B20" s="10" t="s">
        <v>207</v>
      </c>
      <c r="C20" s="10" t="s">
        <v>72</v>
      </c>
      <c r="D20" s="10" t="s">
        <v>228</v>
      </c>
      <c r="E20" s="27">
        <v>1</v>
      </c>
      <c r="F20" s="28"/>
      <c r="G20" s="10" t="s">
        <v>229</v>
      </c>
      <c r="H20" s="10" t="s">
        <v>226</v>
      </c>
      <c r="I20" s="10" t="s">
        <v>103</v>
      </c>
      <c r="J20" s="10" t="s">
        <v>104</v>
      </c>
      <c r="K20" s="10" t="s">
        <v>219</v>
      </c>
      <c r="L20" s="10" t="s">
        <v>220</v>
      </c>
      <c r="M20" s="29">
        <v>3000</v>
      </c>
      <c r="N20" s="29">
        <v>3105</v>
      </c>
    </row>
    <row r="21" spans="1:14" ht="409.5" x14ac:dyDescent="0.25">
      <c r="A21" s="1">
        <v>20210010</v>
      </c>
      <c r="B21" s="10" t="s">
        <v>207</v>
      </c>
      <c r="C21" s="10" t="s">
        <v>72</v>
      </c>
      <c r="D21" s="10" t="s">
        <v>228</v>
      </c>
      <c r="E21" s="27">
        <v>1</v>
      </c>
      <c r="F21" s="28"/>
      <c r="G21" s="10" t="s">
        <v>230</v>
      </c>
      <c r="H21" s="10" t="s">
        <v>226</v>
      </c>
      <c r="I21" s="10" t="s">
        <v>103</v>
      </c>
      <c r="J21" s="10" t="s">
        <v>104</v>
      </c>
      <c r="K21" s="10" t="s">
        <v>219</v>
      </c>
      <c r="L21" s="10" t="s">
        <v>220</v>
      </c>
      <c r="M21" s="29">
        <v>3000</v>
      </c>
      <c r="N21" s="29">
        <v>3105</v>
      </c>
    </row>
    <row r="22" spans="1:14" ht="409.5" x14ac:dyDescent="0.25">
      <c r="A22" s="1">
        <v>20210010</v>
      </c>
      <c r="B22" s="10" t="s">
        <v>207</v>
      </c>
      <c r="C22" s="10" t="s">
        <v>72</v>
      </c>
      <c r="D22" s="10" t="s">
        <v>228</v>
      </c>
      <c r="E22" s="27">
        <v>1</v>
      </c>
      <c r="F22" s="28"/>
      <c r="G22" s="10" t="s">
        <v>231</v>
      </c>
      <c r="H22" s="10" t="s">
        <v>226</v>
      </c>
      <c r="I22" s="10" t="s">
        <v>103</v>
      </c>
      <c r="J22" s="10" t="s">
        <v>104</v>
      </c>
      <c r="K22" s="10" t="s">
        <v>219</v>
      </c>
      <c r="L22" s="10" t="s">
        <v>220</v>
      </c>
      <c r="M22" s="29">
        <v>3000</v>
      </c>
      <c r="N22" s="29">
        <v>3105</v>
      </c>
    </row>
    <row r="23" spans="1:14" ht="405" x14ac:dyDescent="0.25">
      <c r="A23" s="1">
        <v>20210010</v>
      </c>
      <c r="B23" s="10" t="s">
        <v>207</v>
      </c>
      <c r="C23" s="10" t="s">
        <v>72</v>
      </c>
      <c r="D23" s="10" t="s">
        <v>228</v>
      </c>
      <c r="E23" s="27">
        <v>1</v>
      </c>
      <c r="F23" s="28"/>
      <c r="G23" s="10" t="s">
        <v>232</v>
      </c>
      <c r="H23" s="10" t="s">
        <v>218</v>
      </c>
      <c r="I23" s="10" t="s">
        <v>103</v>
      </c>
      <c r="J23" s="10" t="s">
        <v>104</v>
      </c>
      <c r="K23" s="10" t="s">
        <v>219</v>
      </c>
      <c r="L23" s="10" t="s">
        <v>220</v>
      </c>
      <c r="M23" s="29">
        <v>3000</v>
      </c>
      <c r="N23" s="29">
        <v>3105</v>
      </c>
    </row>
    <row r="24" spans="1:14" ht="409.5" x14ac:dyDescent="0.25">
      <c r="A24" s="1">
        <v>20210010</v>
      </c>
      <c r="B24" s="10" t="s">
        <v>207</v>
      </c>
      <c r="C24" s="10" t="s">
        <v>72</v>
      </c>
      <c r="D24" s="10" t="s">
        <v>228</v>
      </c>
      <c r="E24" s="27">
        <v>1</v>
      </c>
      <c r="F24" s="28"/>
      <c r="G24" s="10" t="s">
        <v>233</v>
      </c>
      <c r="H24" s="10" t="s">
        <v>218</v>
      </c>
      <c r="I24" s="10" t="s">
        <v>103</v>
      </c>
      <c r="J24" s="10" t="s">
        <v>104</v>
      </c>
      <c r="K24" s="10" t="s">
        <v>219</v>
      </c>
      <c r="L24" s="10" t="s">
        <v>220</v>
      </c>
      <c r="M24" s="29">
        <v>3000</v>
      </c>
      <c r="N24" s="29">
        <v>3105</v>
      </c>
    </row>
    <row r="25" spans="1:14" ht="409.5" x14ac:dyDescent="0.25">
      <c r="A25" s="1">
        <v>20210010</v>
      </c>
      <c r="B25" s="10" t="s">
        <v>207</v>
      </c>
      <c r="C25" s="10" t="s">
        <v>72</v>
      </c>
      <c r="D25" s="10" t="s">
        <v>228</v>
      </c>
      <c r="E25" s="27">
        <v>1</v>
      </c>
      <c r="F25" s="28"/>
      <c r="G25" s="10" t="s">
        <v>234</v>
      </c>
      <c r="H25" s="10" t="s">
        <v>218</v>
      </c>
      <c r="I25" s="10" t="s">
        <v>103</v>
      </c>
      <c r="J25" s="10" t="s">
        <v>104</v>
      </c>
      <c r="K25" s="10" t="s">
        <v>219</v>
      </c>
      <c r="L25" s="10" t="s">
        <v>220</v>
      </c>
      <c r="M25" s="29">
        <v>3000</v>
      </c>
      <c r="N25" s="29">
        <v>3105</v>
      </c>
    </row>
    <row r="26" spans="1:14" ht="409.5" x14ac:dyDescent="0.25">
      <c r="A26" s="1">
        <v>20210010</v>
      </c>
      <c r="B26" s="10" t="s">
        <v>207</v>
      </c>
      <c r="C26" s="10" t="s">
        <v>72</v>
      </c>
      <c r="D26" s="10" t="s">
        <v>160</v>
      </c>
      <c r="E26" s="27">
        <v>2</v>
      </c>
      <c r="F26" s="28"/>
      <c r="G26" s="10" t="s">
        <v>235</v>
      </c>
      <c r="H26" s="10" t="s">
        <v>226</v>
      </c>
      <c r="I26" s="10" t="s">
        <v>103</v>
      </c>
      <c r="J26" s="10" t="s">
        <v>104</v>
      </c>
      <c r="K26" s="10" t="s">
        <v>219</v>
      </c>
      <c r="L26" s="10" t="s">
        <v>220</v>
      </c>
      <c r="M26" s="29">
        <v>330</v>
      </c>
      <c r="N26" s="29">
        <v>341.55</v>
      </c>
    </row>
    <row r="27" spans="1:14" ht="180" x14ac:dyDescent="0.25">
      <c r="A27" s="1">
        <v>20210010</v>
      </c>
      <c r="B27" s="10" t="s">
        <v>207</v>
      </c>
      <c r="C27" s="10" t="s">
        <v>5</v>
      </c>
      <c r="D27" s="10" t="s">
        <v>13</v>
      </c>
      <c r="E27" s="27">
        <v>1</v>
      </c>
      <c r="F27" s="28"/>
      <c r="G27" s="10" t="s">
        <v>236</v>
      </c>
      <c r="H27" s="10" t="s">
        <v>211</v>
      </c>
      <c r="I27" s="10" t="s">
        <v>103</v>
      </c>
      <c r="J27" s="10" t="s">
        <v>104</v>
      </c>
      <c r="K27" s="10" t="s">
        <v>33</v>
      </c>
      <c r="L27" s="10" t="s">
        <v>34</v>
      </c>
      <c r="M27" s="29">
        <v>49.98</v>
      </c>
      <c r="N27" s="29">
        <v>49.98</v>
      </c>
    </row>
    <row r="28" spans="1:14" ht="255" x14ac:dyDescent="0.25">
      <c r="A28" s="1">
        <v>20210010</v>
      </c>
      <c r="B28" s="10" t="s">
        <v>207</v>
      </c>
      <c r="C28" s="10" t="s">
        <v>5</v>
      </c>
      <c r="D28" s="10" t="s">
        <v>13</v>
      </c>
      <c r="E28" s="27">
        <v>15</v>
      </c>
      <c r="F28" s="28"/>
      <c r="G28" s="10" t="s">
        <v>237</v>
      </c>
      <c r="H28" s="10" t="s">
        <v>176</v>
      </c>
      <c r="I28" s="10" t="s">
        <v>103</v>
      </c>
      <c r="J28" s="10" t="s">
        <v>104</v>
      </c>
      <c r="K28" s="10" t="s">
        <v>33</v>
      </c>
      <c r="L28" s="10" t="s">
        <v>34</v>
      </c>
      <c r="M28" s="29">
        <v>720</v>
      </c>
      <c r="N28" s="29">
        <v>720</v>
      </c>
    </row>
    <row r="29" spans="1:14" ht="150" x14ac:dyDescent="0.25">
      <c r="A29" s="1">
        <v>20210010</v>
      </c>
      <c r="B29" s="10" t="s">
        <v>207</v>
      </c>
      <c r="C29" s="10" t="s">
        <v>5</v>
      </c>
      <c r="D29" s="10" t="s">
        <v>13</v>
      </c>
      <c r="E29" s="27">
        <v>4</v>
      </c>
      <c r="F29" s="28"/>
      <c r="G29" s="10" t="s">
        <v>238</v>
      </c>
      <c r="H29" s="10" t="s">
        <v>211</v>
      </c>
      <c r="I29" s="10" t="s">
        <v>103</v>
      </c>
      <c r="J29" s="10" t="s">
        <v>104</v>
      </c>
      <c r="K29" s="10" t="s">
        <v>33</v>
      </c>
      <c r="L29" s="10" t="s">
        <v>34</v>
      </c>
      <c r="M29" s="29">
        <v>199.92</v>
      </c>
      <c r="N29" s="29">
        <v>199.92</v>
      </c>
    </row>
    <row r="30" spans="1:14" ht="270" x14ac:dyDescent="0.25">
      <c r="A30" s="1">
        <v>20210010</v>
      </c>
      <c r="B30" s="10" t="s">
        <v>207</v>
      </c>
      <c r="C30" s="10" t="s">
        <v>166</v>
      </c>
      <c r="D30" s="10" t="s">
        <v>239</v>
      </c>
      <c r="E30" s="27">
        <v>1</v>
      </c>
      <c r="F30" s="27">
        <v>365</v>
      </c>
      <c r="G30" s="10" t="s">
        <v>240</v>
      </c>
      <c r="H30" s="10" t="s">
        <v>241</v>
      </c>
      <c r="I30" s="10" t="s">
        <v>103</v>
      </c>
      <c r="J30" s="10" t="s">
        <v>104</v>
      </c>
      <c r="K30" s="10" t="s">
        <v>242</v>
      </c>
      <c r="L30" s="10" t="s">
        <v>243</v>
      </c>
      <c r="M30" s="29">
        <v>1500</v>
      </c>
      <c r="N30" s="29">
        <v>1500</v>
      </c>
    </row>
    <row r="31" spans="1:14" ht="409.5" x14ac:dyDescent="0.25">
      <c r="A31" s="1">
        <v>20210010</v>
      </c>
      <c r="B31" s="10" t="s">
        <v>207</v>
      </c>
      <c r="C31" s="10" t="s">
        <v>5</v>
      </c>
      <c r="D31" s="10" t="s">
        <v>113</v>
      </c>
      <c r="E31" s="27">
        <v>1</v>
      </c>
      <c r="F31" s="28"/>
      <c r="G31" s="10" t="s">
        <v>244</v>
      </c>
      <c r="H31" s="10" t="s">
        <v>245</v>
      </c>
      <c r="I31" s="10" t="s">
        <v>103</v>
      </c>
      <c r="J31" s="10" t="s">
        <v>104</v>
      </c>
      <c r="K31" s="10" t="s">
        <v>111</v>
      </c>
      <c r="L31" s="10" t="s">
        <v>112</v>
      </c>
      <c r="M31" s="29">
        <v>93564</v>
      </c>
      <c r="N31" s="29">
        <v>93564</v>
      </c>
    </row>
    <row r="32" spans="1:14" ht="225" x14ac:dyDescent="0.25">
      <c r="A32" s="1">
        <v>20210010</v>
      </c>
      <c r="B32" s="10" t="s">
        <v>207</v>
      </c>
      <c r="C32" s="10" t="s">
        <v>5</v>
      </c>
      <c r="D32" s="10" t="s">
        <v>126</v>
      </c>
      <c r="E32" s="27">
        <v>1</v>
      </c>
      <c r="F32" s="28"/>
      <c r="G32" s="10" t="s">
        <v>246</v>
      </c>
      <c r="H32" s="10" t="s">
        <v>209</v>
      </c>
      <c r="I32" s="10" t="s">
        <v>103</v>
      </c>
      <c r="J32" s="10" t="s">
        <v>104</v>
      </c>
      <c r="K32" s="10" t="s">
        <v>111</v>
      </c>
      <c r="L32" s="10" t="s">
        <v>112</v>
      </c>
      <c r="M32" s="29">
        <v>4466.26</v>
      </c>
      <c r="N32" s="29">
        <v>4466.26</v>
      </c>
    </row>
    <row r="33" spans="1:14" ht="105" x14ac:dyDescent="0.25">
      <c r="A33" s="1">
        <v>20210010</v>
      </c>
      <c r="B33" s="10" t="s">
        <v>207</v>
      </c>
      <c r="C33" s="10" t="s">
        <v>5</v>
      </c>
      <c r="D33" s="10" t="s">
        <v>13</v>
      </c>
      <c r="E33" s="27">
        <v>1</v>
      </c>
      <c r="F33" s="28"/>
      <c r="G33" s="10" t="s">
        <v>247</v>
      </c>
      <c r="H33" s="10" t="s">
        <v>211</v>
      </c>
      <c r="I33" s="10" t="s">
        <v>103</v>
      </c>
      <c r="J33" s="10" t="s">
        <v>104</v>
      </c>
      <c r="K33" s="10" t="s">
        <v>37</v>
      </c>
      <c r="L33" s="10" t="s">
        <v>38</v>
      </c>
      <c r="M33" s="29">
        <v>230</v>
      </c>
      <c r="N33" s="29">
        <v>230</v>
      </c>
    </row>
    <row r="34" spans="1:14" ht="285" x14ac:dyDescent="0.25">
      <c r="A34" s="1">
        <v>20210010</v>
      </c>
      <c r="B34" s="10" t="s">
        <v>207</v>
      </c>
      <c r="C34" s="10" t="s">
        <v>5</v>
      </c>
      <c r="D34" s="10" t="s">
        <v>13</v>
      </c>
      <c r="E34" s="27">
        <v>27</v>
      </c>
      <c r="F34" s="28"/>
      <c r="G34" s="10" t="s">
        <v>248</v>
      </c>
      <c r="H34" s="10" t="s">
        <v>211</v>
      </c>
      <c r="I34" s="10" t="s">
        <v>103</v>
      </c>
      <c r="J34" s="10" t="s">
        <v>104</v>
      </c>
      <c r="K34" s="10" t="s">
        <v>37</v>
      </c>
      <c r="L34" s="10" t="s">
        <v>38</v>
      </c>
      <c r="M34" s="29">
        <v>10125</v>
      </c>
      <c r="N34" s="29">
        <v>10125</v>
      </c>
    </row>
    <row r="35" spans="1:14" ht="105" x14ac:dyDescent="0.25">
      <c r="A35" s="1">
        <v>20210010</v>
      </c>
      <c r="B35" s="10" t="s">
        <v>207</v>
      </c>
      <c r="C35" s="10" t="s">
        <v>5</v>
      </c>
      <c r="D35" s="10" t="s">
        <v>13</v>
      </c>
      <c r="E35" s="27">
        <v>1</v>
      </c>
      <c r="F35" s="28"/>
      <c r="G35" s="10" t="s">
        <v>249</v>
      </c>
      <c r="H35" s="10" t="s">
        <v>209</v>
      </c>
      <c r="I35" s="10" t="s">
        <v>103</v>
      </c>
      <c r="J35" s="10" t="s">
        <v>104</v>
      </c>
      <c r="K35" s="10" t="s">
        <v>37</v>
      </c>
      <c r="L35" s="10" t="s">
        <v>38</v>
      </c>
      <c r="M35" s="29">
        <v>375</v>
      </c>
      <c r="N35" s="29">
        <v>375</v>
      </c>
    </row>
    <row r="36" spans="1:14" ht="180" x14ac:dyDescent="0.25">
      <c r="A36" s="1">
        <v>20210010</v>
      </c>
      <c r="B36" s="10" t="s">
        <v>207</v>
      </c>
      <c r="C36" s="10" t="s">
        <v>5</v>
      </c>
      <c r="D36" s="10" t="s">
        <v>13</v>
      </c>
      <c r="E36" s="27">
        <v>1</v>
      </c>
      <c r="F36" s="28"/>
      <c r="G36" s="10" t="s">
        <v>250</v>
      </c>
      <c r="H36" s="10" t="s">
        <v>106</v>
      </c>
      <c r="I36" s="10" t="s">
        <v>103</v>
      </c>
      <c r="J36" s="10" t="s">
        <v>104</v>
      </c>
      <c r="K36" s="10" t="s">
        <v>37</v>
      </c>
      <c r="L36" s="10" t="s">
        <v>38</v>
      </c>
      <c r="M36" s="29">
        <v>375</v>
      </c>
      <c r="N36" s="29">
        <v>375</v>
      </c>
    </row>
    <row r="37" spans="1:14" ht="180" x14ac:dyDescent="0.25">
      <c r="A37" s="1">
        <v>20210010</v>
      </c>
      <c r="B37" s="10" t="s">
        <v>207</v>
      </c>
      <c r="C37" s="10" t="s">
        <v>5</v>
      </c>
      <c r="D37" s="10" t="s">
        <v>149</v>
      </c>
      <c r="E37" s="27">
        <v>1</v>
      </c>
      <c r="F37" s="28"/>
      <c r="G37" s="10" t="s">
        <v>251</v>
      </c>
      <c r="H37" s="10" t="s">
        <v>106</v>
      </c>
      <c r="I37" s="10" t="s">
        <v>103</v>
      </c>
      <c r="J37" s="10" t="s">
        <v>104</v>
      </c>
      <c r="K37" s="10" t="s">
        <v>37</v>
      </c>
      <c r="L37" s="10" t="s">
        <v>38</v>
      </c>
      <c r="M37" s="29">
        <v>9000</v>
      </c>
      <c r="N37" s="29">
        <v>9000</v>
      </c>
    </row>
    <row r="38" spans="1:14" ht="180" x14ac:dyDescent="0.25">
      <c r="A38" s="1">
        <v>20210010</v>
      </c>
      <c r="B38" s="10" t="s">
        <v>207</v>
      </c>
      <c r="C38" s="10" t="s">
        <v>5</v>
      </c>
      <c r="D38" s="10" t="s">
        <v>13</v>
      </c>
      <c r="E38" s="27">
        <v>1</v>
      </c>
      <c r="F38" s="28"/>
      <c r="G38" s="10" t="s">
        <v>252</v>
      </c>
      <c r="H38" s="10" t="s">
        <v>106</v>
      </c>
      <c r="I38" s="10" t="s">
        <v>103</v>
      </c>
      <c r="J38" s="10" t="s">
        <v>104</v>
      </c>
      <c r="K38" s="10" t="s">
        <v>37</v>
      </c>
      <c r="L38" s="10" t="s">
        <v>38</v>
      </c>
      <c r="M38" s="29">
        <v>375</v>
      </c>
      <c r="N38" s="29">
        <v>375</v>
      </c>
    </row>
    <row r="39" spans="1:14" ht="390" x14ac:dyDescent="0.25">
      <c r="A39" s="1">
        <v>20210010</v>
      </c>
      <c r="B39" s="10" t="s">
        <v>207</v>
      </c>
      <c r="C39" s="10" t="s">
        <v>72</v>
      </c>
      <c r="D39" s="10" t="s">
        <v>216</v>
      </c>
      <c r="E39" s="27">
        <v>1</v>
      </c>
      <c r="F39" s="28"/>
      <c r="G39" s="10" t="s">
        <v>253</v>
      </c>
      <c r="H39" s="10" t="s">
        <v>186</v>
      </c>
      <c r="I39" s="10" t="s">
        <v>103</v>
      </c>
      <c r="J39" s="10" t="s">
        <v>104</v>
      </c>
      <c r="K39" s="10" t="s">
        <v>254</v>
      </c>
      <c r="L39" s="10" t="s">
        <v>255</v>
      </c>
      <c r="M39" s="29">
        <v>70</v>
      </c>
      <c r="N39" s="29">
        <v>70</v>
      </c>
    </row>
    <row r="40" spans="1:14" ht="300" x14ac:dyDescent="0.25">
      <c r="A40" s="1">
        <v>20210010</v>
      </c>
      <c r="B40" s="10" t="s">
        <v>207</v>
      </c>
      <c r="C40" s="10" t="s">
        <v>72</v>
      </c>
      <c r="D40" s="10" t="s">
        <v>216</v>
      </c>
      <c r="E40" s="27">
        <v>2</v>
      </c>
      <c r="F40" s="28"/>
      <c r="G40" s="10" t="s">
        <v>256</v>
      </c>
      <c r="H40" s="10" t="s">
        <v>186</v>
      </c>
      <c r="I40" s="10" t="s">
        <v>103</v>
      </c>
      <c r="J40" s="10" t="s">
        <v>104</v>
      </c>
      <c r="K40" s="10" t="s">
        <v>254</v>
      </c>
      <c r="L40" s="10" t="s">
        <v>255</v>
      </c>
      <c r="M40" s="29">
        <v>140</v>
      </c>
      <c r="N40" s="29">
        <v>140</v>
      </c>
    </row>
    <row r="41" spans="1:14" ht="375" x14ac:dyDescent="0.25">
      <c r="A41" s="1">
        <v>20210010</v>
      </c>
      <c r="B41" s="10" t="s">
        <v>207</v>
      </c>
      <c r="C41" s="10" t="s">
        <v>72</v>
      </c>
      <c r="D41" s="10" t="s">
        <v>216</v>
      </c>
      <c r="E41" s="27">
        <v>4</v>
      </c>
      <c r="F41" s="28"/>
      <c r="G41" s="10" t="s">
        <v>257</v>
      </c>
      <c r="H41" s="10" t="s">
        <v>199</v>
      </c>
      <c r="I41" s="10" t="s">
        <v>103</v>
      </c>
      <c r="J41" s="10" t="s">
        <v>104</v>
      </c>
      <c r="K41" s="10" t="s">
        <v>254</v>
      </c>
      <c r="L41" s="10" t="s">
        <v>255</v>
      </c>
      <c r="M41" s="29">
        <v>280</v>
      </c>
      <c r="N41" s="29">
        <v>280</v>
      </c>
    </row>
    <row r="42" spans="1:14" ht="390" x14ac:dyDescent="0.25">
      <c r="A42" s="1">
        <v>20210010</v>
      </c>
      <c r="B42" s="10" t="s">
        <v>207</v>
      </c>
      <c r="C42" s="10" t="s">
        <v>72</v>
      </c>
      <c r="D42" s="10" t="s">
        <v>160</v>
      </c>
      <c r="E42" s="27">
        <v>1</v>
      </c>
      <c r="F42" s="28"/>
      <c r="G42" s="10" t="s">
        <v>258</v>
      </c>
      <c r="H42" s="10" t="s">
        <v>186</v>
      </c>
      <c r="I42" s="10" t="s">
        <v>103</v>
      </c>
      <c r="J42" s="10" t="s">
        <v>104</v>
      </c>
      <c r="K42" s="10" t="s">
        <v>254</v>
      </c>
      <c r="L42" s="10" t="s">
        <v>255</v>
      </c>
      <c r="M42" s="29">
        <v>165</v>
      </c>
      <c r="N42" s="29">
        <v>165</v>
      </c>
    </row>
    <row r="43" spans="1:14" ht="300" x14ac:dyDescent="0.25">
      <c r="A43" s="1">
        <v>20210010</v>
      </c>
      <c r="B43" s="10" t="s">
        <v>207</v>
      </c>
      <c r="C43" s="10" t="s">
        <v>72</v>
      </c>
      <c r="D43" s="10" t="s">
        <v>160</v>
      </c>
      <c r="E43" s="27">
        <v>1</v>
      </c>
      <c r="F43" s="28"/>
      <c r="G43" s="10" t="s">
        <v>259</v>
      </c>
      <c r="H43" s="10" t="s">
        <v>186</v>
      </c>
      <c r="I43" s="10" t="s">
        <v>103</v>
      </c>
      <c r="J43" s="10" t="s">
        <v>104</v>
      </c>
      <c r="K43" s="10" t="s">
        <v>254</v>
      </c>
      <c r="L43" s="10" t="s">
        <v>255</v>
      </c>
      <c r="M43" s="29">
        <v>165</v>
      </c>
      <c r="N43" s="29">
        <v>165</v>
      </c>
    </row>
    <row r="44" spans="1:14" ht="300" x14ac:dyDescent="0.25">
      <c r="A44" s="1">
        <v>20210010</v>
      </c>
      <c r="B44" s="10" t="s">
        <v>207</v>
      </c>
      <c r="C44" s="10" t="s">
        <v>72</v>
      </c>
      <c r="D44" s="10" t="s">
        <v>160</v>
      </c>
      <c r="E44" s="27">
        <v>1</v>
      </c>
      <c r="F44" s="28"/>
      <c r="G44" s="10" t="s">
        <v>260</v>
      </c>
      <c r="H44" s="10" t="s">
        <v>186</v>
      </c>
      <c r="I44" s="10" t="s">
        <v>103</v>
      </c>
      <c r="J44" s="10" t="s">
        <v>104</v>
      </c>
      <c r="K44" s="10" t="s">
        <v>254</v>
      </c>
      <c r="L44" s="10" t="s">
        <v>255</v>
      </c>
      <c r="M44" s="29">
        <v>165</v>
      </c>
      <c r="N44" s="29">
        <v>165</v>
      </c>
    </row>
    <row r="45" spans="1:14" ht="285" x14ac:dyDescent="0.25">
      <c r="A45" s="1">
        <v>20210010</v>
      </c>
      <c r="B45" s="10" t="s">
        <v>207</v>
      </c>
      <c r="C45" s="10" t="s">
        <v>72</v>
      </c>
      <c r="D45" s="10" t="s">
        <v>160</v>
      </c>
      <c r="E45" s="27">
        <v>1</v>
      </c>
      <c r="F45" s="28"/>
      <c r="G45" s="10" t="s">
        <v>261</v>
      </c>
      <c r="H45" s="10" t="s">
        <v>186</v>
      </c>
      <c r="I45" s="10" t="s">
        <v>103</v>
      </c>
      <c r="J45" s="10" t="s">
        <v>104</v>
      </c>
      <c r="K45" s="10" t="s">
        <v>254</v>
      </c>
      <c r="L45" s="10" t="s">
        <v>255</v>
      </c>
      <c r="M45" s="29">
        <v>165</v>
      </c>
      <c r="N45" s="29">
        <v>165</v>
      </c>
    </row>
    <row r="46" spans="1:14" ht="360" x14ac:dyDescent="0.25">
      <c r="A46" s="1">
        <v>20210010</v>
      </c>
      <c r="B46" s="10" t="s">
        <v>207</v>
      </c>
      <c r="C46" s="10" t="s">
        <v>72</v>
      </c>
      <c r="D46" s="10" t="s">
        <v>160</v>
      </c>
      <c r="E46" s="27">
        <v>1</v>
      </c>
      <c r="F46" s="28"/>
      <c r="G46" s="10" t="s">
        <v>262</v>
      </c>
      <c r="H46" s="10" t="s">
        <v>186</v>
      </c>
      <c r="I46" s="10" t="s">
        <v>103</v>
      </c>
      <c r="J46" s="10" t="s">
        <v>104</v>
      </c>
      <c r="K46" s="10" t="s">
        <v>254</v>
      </c>
      <c r="L46" s="10" t="s">
        <v>255</v>
      </c>
      <c r="M46" s="29">
        <v>165</v>
      </c>
      <c r="N46" s="29">
        <v>165</v>
      </c>
    </row>
    <row r="47" spans="1:14" ht="390" x14ac:dyDescent="0.25">
      <c r="A47" s="1">
        <v>20210010</v>
      </c>
      <c r="B47" s="10" t="s">
        <v>207</v>
      </c>
      <c r="C47" s="10" t="s">
        <v>72</v>
      </c>
      <c r="D47" s="10" t="s">
        <v>160</v>
      </c>
      <c r="E47" s="27">
        <v>1</v>
      </c>
      <c r="F47" s="28"/>
      <c r="G47" s="10" t="s">
        <v>263</v>
      </c>
      <c r="H47" s="10" t="s">
        <v>186</v>
      </c>
      <c r="I47" s="10" t="s">
        <v>103</v>
      </c>
      <c r="J47" s="10" t="s">
        <v>104</v>
      </c>
      <c r="K47" s="10" t="s">
        <v>254</v>
      </c>
      <c r="L47" s="10" t="s">
        <v>255</v>
      </c>
      <c r="M47" s="29">
        <v>165</v>
      </c>
      <c r="N47" s="29">
        <v>165</v>
      </c>
    </row>
    <row r="48" spans="1:14" ht="330" x14ac:dyDescent="0.25">
      <c r="A48" s="1">
        <v>20210010</v>
      </c>
      <c r="B48" s="10" t="s">
        <v>207</v>
      </c>
      <c r="C48" s="10" t="s">
        <v>72</v>
      </c>
      <c r="D48" s="10" t="s">
        <v>160</v>
      </c>
      <c r="E48" s="27">
        <v>1</v>
      </c>
      <c r="F48" s="28"/>
      <c r="G48" s="10" t="s">
        <v>264</v>
      </c>
      <c r="H48" s="10" t="s">
        <v>172</v>
      </c>
      <c r="I48" s="10" t="s">
        <v>103</v>
      </c>
      <c r="J48" s="10" t="s">
        <v>104</v>
      </c>
      <c r="K48" s="10" t="s">
        <v>254</v>
      </c>
      <c r="L48" s="10" t="s">
        <v>255</v>
      </c>
      <c r="M48" s="29">
        <v>165</v>
      </c>
      <c r="N48" s="29">
        <v>165</v>
      </c>
    </row>
    <row r="49" spans="1:14" ht="360" x14ac:dyDescent="0.25">
      <c r="A49" s="1">
        <v>20210010</v>
      </c>
      <c r="B49" s="10" t="s">
        <v>207</v>
      </c>
      <c r="C49" s="10" t="s">
        <v>72</v>
      </c>
      <c r="D49" s="10" t="s">
        <v>160</v>
      </c>
      <c r="E49" s="27">
        <v>1</v>
      </c>
      <c r="F49" s="28"/>
      <c r="G49" s="10" t="s">
        <v>265</v>
      </c>
      <c r="H49" s="10" t="s">
        <v>199</v>
      </c>
      <c r="I49" s="10" t="s">
        <v>103</v>
      </c>
      <c r="J49" s="10" t="s">
        <v>104</v>
      </c>
      <c r="K49" s="10" t="s">
        <v>254</v>
      </c>
      <c r="L49" s="10" t="s">
        <v>255</v>
      </c>
      <c r="M49" s="29">
        <v>165</v>
      </c>
      <c r="N49" s="29">
        <v>165</v>
      </c>
    </row>
    <row r="50" spans="1:14" ht="409.5" x14ac:dyDescent="0.25">
      <c r="A50" s="1">
        <v>20210010</v>
      </c>
      <c r="B50" s="10" t="s">
        <v>207</v>
      </c>
      <c r="C50" s="10" t="s">
        <v>5</v>
      </c>
      <c r="D50" s="10" t="s">
        <v>109</v>
      </c>
      <c r="E50" s="27">
        <v>1</v>
      </c>
      <c r="F50" s="28"/>
      <c r="G50" s="10" t="s">
        <v>266</v>
      </c>
      <c r="H50" s="10" t="s">
        <v>123</v>
      </c>
      <c r="I50" s="10" t="s">
        <v>103</v>
      </c>
      <c r="J50" s="10" t="s">
        <v>104</v>
      </c>
      <c r="K50" s="10" t="s">
        <v>131</v>
      </c>
      <c r="L50" s="10" t="s">
        <v>132</v>
      </c>
      <c r="M50" s="29">
        <v>3370</v>
      </c>
      <c r="N50" s="29">
        <v>3370</v>
      </c>
    </row>
    <row r="51" spans="1:14" ht="409.5" x14ac:dyDescent="0.25">
      <c r="A51" s="1">
        <v>20210010</v>
      </c>
      <c r="B51" s="10" t="s">
        <v>207</v>
      </c>
      <c r="C51" s="10" t="s">
        <v>5</v>
      </c>
      <c r="D51" s="10" t="s">
        <v>113</v>
      </c>
      <c r="E51" s="27">
        <v>1</v>
      </c>
      <c r="F51" s="28"/>
      <c r="G51" s="10" t="s">
        <v>267</v>
      </c>
      <c r="H51" s="10" t="s">
        <v>245</v>
      </c>
      <c r="I51" s="10" t="s">
        <v>103</v>
      </c>
      <c r="J51" s="10" t="s">
        <v>104</v>
      </c>
      <c r="K51" s="10" t="s">
        <v>131</v>
      </c>
      <c r="L51" s="10" t="s">
        <v>132</v>
      </c>
      <c r="M51" s="29">
        <v>11000</v>
      </c>
      <c r="N51" s="29">
        <v>11000</v>
      </c>
    </row>
    <row r="52" spans="1:14" ht="409.5" x14ac:dyDescent="0.25">
      <c r="A52" s="1">
        <v>20210010</v>
      </c>
      <c r="B52" s="10" t="s">
        <v>207</v>
      </c>
      <c r="C52" s="10" t="s">
        <v>5</v>
      </c>
      <c r="D52" s="10" t="s">
        <v>113</v>
      </c>
      <c r="E52" s="27">
        <v>1</v>
      </c>
      <c r="F52" s="28"/>
      <c r="G52" s="10" t="s">
        <v>268</v>
      </c>
      <c r="H52" s="10" t="s">
        <v>106</v>
      </c>
      <c r="I52" s="10" t="s">
        <v>103</v>
      </c>
      <c r="J52" s="10" t="s">
        <v>104</v>
      </c>
      <c r="K52" s="10" t="s">
        <v>131</v>
      </c>
      <c r="L52" s="10" t="s">
        <v>132</v>
      </c>
      <c r="M52" s="29">
        <v>6540</v>
      </c>
      <c r="N52" s="29">
        <v>6540</v>
      </c>
    </row>
    <row r="53" spans="1:14" ht="409.5" x14ac:dyDescent="0.25">
      <c r="A53" s="1">
        <v>20210010</v>
      </c>
      <c r="B53" s="10" t="s">
        <v>207</v>
      </c>
      <c r="C53" s="10" t="s">
        <v>5</v>
      </c>
      <c r="D53" s="10" t="s">
        <v>109</v>
      </c>
      <c r="E53" s="27">
        <v>1</v>
      </c>
      <c r="F53" s="28"/>
      <c r="G53" s="10" t="s">
        <v>266</v>
      </c>
      <c r="H53" s="10" t="s">
        <v>269</v>
      </c>
      <c r="I53" s="10" t="s">
        <v>103</v>
      </c>
      <c r="J53" s="10" t="s">
        <v>104</v>
      </c>
      <c r="K53" s="10" t="s">
        <v>131</v>
      </c>
      <c r="L53" s="10" t="s">
        <v>132</v>
      </c>
      <c r="M53" s="29">
        <v>3350</v>
      </c>
      <c r="N53" s="29">
        <v>3350</v>
      </c>
    </row>
    <row r="54" spans="1:14" ht="375" x14ac:dyDescent="0.25">
      <c r="A54" s="1">
        <v>20210010</v>
      </c>
      <c r="B54" s="10" t="s">
        <v>207</v>
      </c>
      <c r="C54" s="10" t="s">
        <v>72</v>
      </c>
      <c r="D54" s="10" t="s">
        <v>228</v>
      </c>
      <c r="E54" s="27">
        <v>27</v>
      </c>
      <c r="F54" s="28"/>
      <c r="G54" s="10" t="s">
        <v>270</v>
      </c>
      <c r="H54" s="10" t="s">
        <v>271</v>
      </c>
      <c r="I54" s="10" t="s">
        <v>103</v>
      </c>
      <c r="J54" s="10" t="s">
        <v>104</v>
      </c>
      <c r="K54" s="10" t="s">
        <v>272</v>
      </c>
      <c r="L54" s="10" t="s">
        <v>273</v>
      </c>
      <c r="M54" s="29">
        <v>81000</v>
      </c>
      <c r="N54" s="29">
        <v>81000</v>
      </c>
    </row>
    <row r="55" spans="1:14" ht="270" x14ac:dyDescent="0.25">
      <c r="A55" s="1">
        <v>20210010</v>
      </c>
      <c r="B55" s="10" t="s">
        <v>207</v>
      </c>
      <c r="C55" s="10" t="s">
        <v>72</v>
      </c>
      <c r="D55" s="10" t="s">
        <v>73</v>
      </c>
      <c r="E55" s="27">
        <v>11901129</v>
      </c>
      <c r="F55" s="28"/>
      <c r="G55" s="10" t="s">
        <v>274</v>
      </c>
      <c r="H55" s="10" t="s">
        <v>165</v>
      </c>
      <c r="I55" s="10" t="s">
        <v>103</v>
      </c>
      <c r="J55" s="10" t="s">
        <v>104</v>
      </c>
      <c r="K55" s="10" t="s">
        <v>275</v>
      </c>
      <c r="L55" s="10" t="s">
        <v>276</v>
      </c>
      <c r="M55" s="29">
        <v>1547.14</v>
      </c>
      <c r="N55" s="29">
        <v>1547.14</v>
      </c>
    </row>
    <row r="56" spans="1:14" ht="300" x14ac:dyDescent="0.25">
      <c r="A56" s="1">
        <v>20210010</v>
      </c>
      <c r="B56" s="10" t="s">
        <v>207</v>
      </c>
      <c r="C56" s="10" t="s">
        <v>72</v>
      </c>
      <c r="D56" s="10" t="s">
        <v>73</v>
      </c>
      <c r="E56" s="27">
        <v>329000</v>
      </c>
      <c r="F56" s="28"/>
      <c r="G56" s="10" t="s">
        <v>277</v>
      </c>
      <c r="H56" s="10" t="s">
        <v>278</v>
      </c>
      <c r="I56" s="10" t="s">
        <v>103</v>
      </c>
      <c r="J56" s="10" t="s">
        <v>104</v>
      </c>
      <c r="K56" s="10" t="s">
        <v>275</v>
      </c>
      <c r="L56" s="10" t="s">
        <v>276</v>
      </c>
      <c r="M56" s="29">
        <v>6580</v>
      </c>
      <c r="N56" s="29">
        <v>6580</v>
      </c>
    </row>
    <row r="57" spans="1:14" ht="195" x14ac:dyDescent="0.25">
      <c r="A57" s="1">
        <v>20210010</v>
      </c>
      <c r="B57" s="10" t="s">
        <v>207</v>
      </c>
      <c r="C57" s="10" t="s">
        <v>5</v>
      </c>
      <c r="D57" s="10" t="s">
        <v>149</v>
      </c>
      <c r="E57" s="27">
        <v>1</v>
      </c>
      <c r="F57" s="28"/>
      <c r="G57" s="10" t="s">
        <v>279</v>
      </c>
      <c r="H57" s="10" t="s">
        <v>106</v>
      </c>
      <c r="I57" s="10" t="s">
        <v>103</v>
      </c>
      <c r="J57" s="10" t="s">
        <v>104</v>
      </c>
      <c r="K57" s="10" t="s">
        <v>85</v>
      </c>
      <c r="L57" s="10" t="s">
        <v>86</v>
      </c>
      <c r="M57" s="29">
        <v>2070</v>
      </c>
      <c r="N57" s="29">
        <v>2070</v>
      </c>
    </row>
    <row r="58" spans="1:14" ht="90" x14ac:dyDescent="0.25">
      <c r="A58" s="1">
        <v>20210010</v>
      </c>
      <c r="B58" s="10" t="s">
        <v>207</v>
      </c>
      <c r="C58" s="10" t="s">
        <v>5</v>
      </c>
      <c r="D58" s="10" t="s">
        <v>13</v>
      </c>
      <c r="E58" s="27">
        <v>1</v>
      </c>
      <c r="F58" s="28"/>
      <c r="G58" s="10" t="s">
        <v>280</v>
      </c>
      <c r="H58" s="10" t="s">
        <v>209</v>
      </c>
      <c r="I58" s="10" t="s">
        <v>103</v>
      </c>
      <c r="J58" s="10" t="s">
        <v>104</v>
      </c>
      <c r="K58" s="10" t="s">
        <v>85</v>
      </c>
      <c r="L58" s="10" t="s">
        <v>86</v>
      </c>
      <c r="M58" s="29">
        <v>230</v>
      </c>
      <c r="N58" s="29">
        <v>230</v>
      </c>
    </row>
    <row r="59" spans="1:14" ht="180" x14ac:dyDescent="0.25">
      <c r="A59" s="1">
        <v>20210010</v>
      </c>
      <c r="B59" s="10" t="s">
        <v>207</v>
      </c>
      <c r="C59" s="10" t="s">
        <v>5</v>
      </c>
      <c r="D59" s="10" t="s">
        <v>13</v>
      </c>
      <c r="E59" s="27">
        <v>1</v>
      </c>
      <c r="F59" s="28"/>
      <c r="G59" s="10" t="s">
        <v>281</v>
      </c>
      <c r="H59" s="10" t="s">
        <v>106</v>
      </c>
      <c r="I59" s="10" t="s">
        <v>103</v>
      </c>
      <c r="J59" s="10" t="s">
        <v>104</v>
      </c>
      <c r="K59" s="10" t="s">
        <v>85</v>
      </c>
      <c r="L59" s="10" t="s">
        <v>86</v>
      </c>
      <c r="M59" s="29">
        <v>230</v>
      </c>
      <c r="N59" s="29">
        <v>230</v>
      </c>
    </row>
    <row r="60" spans="1:14" ht="285" x14ac:dyDescent="0.25">
      <c r="A60" s="1">
        <v>20210010</v>
      </c>
      <c r="B60" s="10" t="s">
        <v>207</v>
      </c>
      <c r="C60" s="10" t="s">
        <v>5</v>
      </c>
      <c r="D60" s="10" t="s">
        <v>13</v>
      </c>
      <c r="E60" s="27">
        <v>24</v>
      </c>
      <c r="F60" s="28"/>
      <c r="G60" s="10" t="s">
        <v>282</v>
      </c>
      <c r="H60" s="10" t="s">
        <v>211</v>
      </c>
      <c r="I60" s="10" t="s">
        <v>103</v>
      </c>
      <c r="J60" s="10" t="s">
        <v>104</v>
      </c>
      <c r="K60" s="10" t="s">
        <v>85</v>
      </c>
      <c r="L60" s="10" t="s">
        <v>86</v>
      </c>
      <c r="M60" s="29">
        <v>9000</v>
      </c>
      <c r="N60" s="29">
        <v>9000</v>
      </c>
    </row>
    <row r="61" spans="1:14" ht="105" x14ac:dyDescent="0.25">
      <c r="A61" s="1">
        <v>20210010</v>
      </c>
      <c r="B61" s="10" t="s">
        <v>207</v>
      </c>
      <c r="C61" s="10" t="s">
        <v>5</v>
      </c>
      <c r="D61" s="10" t="s">
        <v>13</v>
      </c>
      <c r="E61" s="27">
        <v>1</v>
      </c>
      <c r="F61" s="28"/>
      <c r="G61" s="10" t="s">
        <v>283</v>
      </c>
      <c r="H61" s="10" t="s">
        <v>209</v>
      </c>
      <c r="I61" s="10" t="s">
        <v>103</v>
      </c>
      <c r="J61" s="10" t="s">
        <v>104</v>
      </c>
      <c r="K61" s="10" t="s">
        <v>92</v>
      </c>
      <c r="L61" s="10" t="s">
        <v>93</v>
      </c>
      <c r="M61" s="29">
        <v>230</v>
      </c>
      <c r="N61" s="29">
        <v>230</v>
      </c>
    </row>
    <row r="62" spans="1:14" ht="285" x14ac:dyDescent="0.25">
      <c r="A62" s="1">
        <v>20210010</v>
      </c>
      <c r="B62" s="10" t="s">
        <v>207</v>
      </c>
      <c r="C62" s="10" t="s">
        <v>5</v>
      </c>
      <c r="D62" s="10" t="s">
        <v>13</v>
      </c>
      <c r="E62" s="27">
        <v>26</v>
      </c>
      <c r="F62" s="28"/>
      <c r="G62" s="10" t="s">
        <v>284</v>
      </c>
      <c r="H62" s="10" t="s">
        <v>211</v>
      </c>
      <c r="I62" s="10" t="s">
        <v>103</v>
      </c>
      <c r="J62" s="10" t="s">
        <v>104</v>
      </c>
      <c r="K62" s="10" t="s">
        <v>92</v>
      </c>
      <c r="L62" s="10" t="s">
        <v>93</v>
      </c>
      <c r="M62" s="29">
        <v>9750</v>
      </c>
      <c r="N62" s="29">
        <v>9750</v>
      </c>
    </row>
    <row r="63" spans="1:14" ht="285" x14ac:dyDescent="0.25">
      <c r="A63" s="1">
        <v>20210010</v>
      </c>
      <c r="B63" s="10" t="s">
        <v>207</v>
      </c>
      <c r="C63" s="10" t="s">
        <v>5</v>
      </c>
      <c r="D63" s="10" t="s">
        <v>13</v>
      </c>
      <c r="E63" s="27">
        <v>25</v>
      </c>
      <c r="F63" s="28"/>
      <c r="G63" s="10" t="s">
        <v>285</v>
      </c>
      <c r="H63" s="10" t="s">
        <v>211</v>
      </c>
      <c r="I63" s="10" t="s">
        <v>103</v>
      </c>
      <c r="J63" s="10" t="s">
        <v>104</v>
      </c>
      <c r="K63" s="10" t="s">
        <v>97</v>
      </c>
      <c r="L63" s="10" t="s">
        <v>98</v>
      </c>
      <c r="M63" s="29">
        <v>9375</v>
      </c>
      <c r="N63" s="29">
        <v>9375</v>
      </c>
    </row>
    <row r="64" spans="1:14" ht="180" x14ac:dyDescent="0.25">
      <c r="A64" s="1">
        <v>20210010</v>
      </c>
      <c r="B64" s="10" t="s">
        <v>207</v>
      </c>
      <c r="C64" s="10" t="s">
        <v>5</v>
      </c>
      <c r="D64" s="10" t="s">
        <v>13</v>
      </c>
      <c r="E64" s="27">
        <v>1</v>
      </c>
      <c r="F64" s="28"/>
      <c r="G64" s="10" t="s">
        <v>286</v>
      </c>
      <c r="H64" s="10" t="s">
        <v>106</v>
      </c>
      <c r="I64" s="10" t="s">
        <v>103</v>
      </c>
      <c r="J64" s="10" t="s">
        <v>104</v>
      </c>
      <c r="K64" s="10" t="s">
        <v>97</v>
      </c>
      <c r="L64" s="10" t="s">
        <v>98</v>
      </c>
      <c r="M64" s="29">
        <v>230</v>
      </c>
      <c r="N64" s="29">
        <v>230</v>
      </c>
    </row>
    <row r="65" spans="1:14" ht="180" x14ac:dyDescent="0.25">
      <c r="A65" s="1">
        <v>20210010</v>
      </c>
      <c r="B65" s="10" t="s">
        <v>207</v>
      </c>
      <c r="C65" s="10" t="s">
        <v>5</v>
      </c>
      <c r="D65" s="10" t="s">
        <v>13</v>
      </c>
      <c r="E65" s="27">
        <v>1</v>
      </c>
      <c r="F65" s="28"/>
      <c r="G65" s="10" t="s">
        <v>287</v>
      </c>
      <c r="H65" s="10" t="s">
        <v>106</v>
      </c>
      <c r="I65" s="10" t="s">
        <v>103</v>
      </c>
      <c r="J65" s="10" t="s">
        <v>104</v>
      </c>
      <c r="K65" s="10" t="s">
        <v>97</v>
      </c>
      <c r="L65" s="10" t="s">
        <v>98</v>
      </c>
      <c r="M65" s="29">
        <v>230</v>
      </c>
      <c r="N65" s="29">
        <v>230</v>
      </c>
    </row>
    <row r="66" spans="1:14" ht="105" x14ac:dyDescent="0.25">
      <c r="A66" s="1">
        <v>20210010</v>
      </c>
      <c r="B66" s="10" t="s">
        <v>207</v>
      </c>
      <c r="C66" s="10" t="s">
        <v>5</v>
      </c>
      <c r="D66" s="10" t="s">
        <v>13</v>
      </c>
      <c r="E66" s="27">
        <v>1</v>
      </c>
      <c r="F66" s="28"/>
      <c r="G66" s="10" t="s">
        <v>288</v>
      </c>
      <c r="H66" s="10" t="s">
        <v>209</v>
      </c>
      <c r="I66" s="10" t="s">
        <v>103</v>
      </c>
      <c r="J66" s="10" t="s">
        <v>104</v>
      </c>
      <c r="K66" s="10" t="s">
        <v>97</v>
      </c>
      <c r="L66" s="10" t="s">
        <v>98</v>
      </c>
      <c r="M66" s="29">
        <v>230</v>
      </c>
      <c r="N66" s="29">
        <v>230</v>
      </c>
    </row>
    <row r="67" spans="1:14" x14ac:dyDescent="0.25">
      <c r="A67" s="1"/>
      <c r="B67" s="10"/>
      <c r="C67" s="10"/>
      <c r="D67" s="10"/>
      <c r="E67" s="27"/>
      <c r="F67" s="28"/>
      <c r="G67" s="10"/>
      <c r="H67" s="10"/>
      <c r="I67" s="10"/>
      <c r="J67" s="10"/>
      <c r="K67" s="10"/>
      <c r="L67" s="10"/>
      <c r="M67" s="29">
        <f>SUBTOTAL(109,Tabela5[Valor Prestação Serviços (R$)])</f>
        <v>751947.29999999993</v>
      </c>
      <c r="N67" s="29">
        <f>SUBTOTAL(109,Tabela5[Valor Total (R$)])</f>
        <v>766667.95</v>
      </c>
    </row>
    <row r="68" spans="1:14" x14ac:dyDescent="0.25">
      <c r="B68" s="6" t="s">
        <v>310</v>
      </c>
    </row>
    <row r="69" spans="1:14" x14ac:dyDescent="0.25">
      <c r="B69" t="s">
        <v>331</v>
      </c>
    </row>
  </sheetData>
  <pageMargins left="0.51181102362204722" right="0.51181102362204722" top="0.78740157480314965" bottom="0.78740157480314965" header="0.31496062992125984" footer="0.31496062992125984"/>
  <pageSetup paperSize="9" scale="37" fitToHeight="15" orientation="landscape" r:id="rId1"/>
  <headerFooter>
    <oddFooter>Página &amp;P de &amp;N</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Coronavírus - COVID-19</vt:lpstr>
      <vt:lpstr>COVID-19 - CUIDADO PRECOCE</vt:lpstr>
      <vt:lpstr>Prevenção</vt:lpstr>
      <vt:lpstr>Vacinação </vt:lpstr>
      <vt:lpstr>Vacinação Complementar 1</vt:lpstr>
      <vt:lpstr>'COVID-19 - CUIDADO PRECOCE'!Area_de_impressao</vt:lpstr>
      <vt:lpstr>Prevenção!Area_de_impressao</vt:lpstr>
      <vt:lpstr>'Vacinação '!Area_de_impressao</vt:lpstr>
      <vt:lpstr>'Vacinação Complementar 1'!Area_de_impressao</vt:lpstr>
      <vt:lpstr>'COVID-19 - CUIDADO PRECOCE'!Titulos_de_impressao</vt:lpstr>
      <vt:lpstr>Prevenção!Titulos_de_impressao</vt:lpstr>
      <vt:lpstr>'Vacinação '!Titulos_de_impressao</vt:lpstr>
      <vt:lpstr>'Vacinação Complementar 1'!Titulos_de_impressao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Messias Campos Filho</dc:creator>
  <cp:lastModifiedBy>Edwin</cp:lastModifiedBy>
  <cp:lastPrinted>2021-07-22T20:43:26Z</cp:lastPrinted>
  <dcterms:created xsi:type="dcterms:W3CDTF">2021-07-19T15:05:36Z</dcterms:created>
  <dcterms:modified xsi:type="dcterms:W3CDTF">2021-07-29T20:10:22Z</dcterms:modified>
</cp:coreProperties>
</file>